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arios\Poblacion\2024\"/>
    </mc:Choice>
  </mc:AlternateContent>
  <xr:revisionPtr revIDLastSave="0" documentId="13_ncr:1_{45F8D326-7208-4A71-BF33-155D0BB8378B}" xr6:coauthVersionLast="47" xr6:coauthVersionMax="47" xr10:uidLastSave="{00000000-0000-0000-0000-000000000000}"/>
  <bookViews>
    <workbookView xWindow="-108" yWindow="-108" windowWidth="23256" windowHeight="12576" xr2:uid="{F649BDA8-9730-451E-9FB6-EA19FFD59889}"/>
  </bookViews>
  <sheets>
    <sheet name="Pob x Genero" sheetId="1" r:id="rId1"/>
  </sheets>
  <externalReferences>
    <externalReference r:id="rId2"/>
  </externalReferences>
  <definedNames>
    <definedName name="DPTO">[1]DATA!#REF!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O60" i="1" l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BO14" i="1"/>
  <c r="BN14" i="1"/>
  <c r="BM14" i="1"/>
  <c r="BL14" i="1"/>
  <c r="BK14" i="1"/>
  <c r="BJ14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BO13" i="1"/>
  <c r="BN13" i="1"/>
  <c r="BM13" i="1"/>
  <c r="BL13" i="1"/>
  <c r="BK13" i="1"/>
  <c r="BJ13" i="1"/>
  <c r="BI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S13" i="1"/>
  <c r="BO12" i="1"/>
  <c r="BN12" i="1"/>
  <c r="BM12" i="1"/>
  <c r="BL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BO10" i="1"/>
  <c r="BN10" i="1"/>
  <c r="BM10" i="1"/>
  <c r="BL10" i="1"/>
  <c r="BK10" i="1"/>
  <c r="BJ10" i="1"/>
  <c r="BI10" i="1"/>
  <c r="BH10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S10" i="1"/>
  <c r="BO9" i="1"/>
  <c r="BN9" i="1"/>
  <c r="BM9" i="1"/>
  <c r="BL9" i="1"/>
  <c r="BK9" i="1"/>
  <c r="BJ9" i="1"/>
  <c r="BI9" i="1"/>
  <c r="BH9" i="1"/>
  <c r="BG9" i="1"/>
  <c r="BF9" i="1"/>
  <c r="BE9" i="1"/>
  <c r="BD9" i="1"/>
  <c r="BC9" i="1"/>
  <c r="BB9" i="1"/>
  <c r="BA9" i="1"/>
  <c r="AZ9" i="1"/>
  <c r="AY9" i="1"/>
  <c r="AX9" i="1"/>
  <c r="AW9" i="1"/>
  <c r="AV9" i="1"/>
  <c r="AU9" i="1"/>
  <c r="AT9" i="1"/>
  <c r="AS9" i="1"/>
  <c r="BO8" i="1"/>
  <c r="BN8" i="1"/>
  <c r="BM8" i="1"/>
  <c r="BL8" i="1"/>
  <c r="BK8" i="1"/>
  <c r="BJ8" i="1"/>
  <c r="BI8" i="1"/>
  <c r="BH8" i="1"/>
  <c r="BG8" i="1"/>
  <c r="BF8" i="1"/>
  <c r="BE8" i="1"/>
  <c r="BD8" i="1"/>
  <c r="BC8" i="1"/>
  <c r="BB8" i="1"/>
  <c r="BA8" i="1"/>
  <c r="AZ8" i="1"/>
  <c r="AY8" i="1"/>
  <c r="AX8" i="1"/>
  <c r="AW8" i="1"/>
  <c r="AV8" i="1"/>
  <c r="AU8" i="1"/>
  <c r="AT8" i="1"/>
  <c r="AS8" i="1"/>
</calcChain>
</file>

<file path=xl/sharedStrings.xml><?xml version="1.0" encoding="utf-8"?>
<sst xmlns="http://schemas.openxmlformats.org/spreadsheetml/2006/main" count="321" uniqueCount="153">
  <si>
    <t>POBLACION ESTIMADA POR EDADES SIMPLES, GRUPOS DE EDAD y GÉNERO, SEGÚN DEPARTAMENTO, PROVINCIA Y DISTRITO. 2024</t>
  </si>
  <si>
    <t>* Actualizado con datos INEI</t>
  </si>
  <si>
    <t>POBLACION 2024</t>
  </si>
  <si>
    <t>POBLACIÓN TOTAL,  POR GRUPOS QUINQUEN ALES DE EDAD</t>
  </si>
  <si>
    <t>EDADES ESPECIALES</t>
  </si>
  <si>
    <t>NACIMIENTOS VIVOS</t>
  </si>
  <si>
    <t>MUJERES</t>
  </si>
  <si>
    <t>GESTANTES  ESPERADAS</t>
  </si>
  <si>
    <t>Mujer</t>
  </si>
  <si>
    <t>UBIGEO</t>
  </si>
  <si>
    <t>DIRESA</t>
  </si>
  <si>
    <t>DEPARTAMENTO</t>
  </si>
  <si>
    <t>PROVINCIA</t>
  </si>
  <si>
    <t>DISTRITO</t>
  </si>
  <si>
    <t>0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</si>
  <si>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</si>
  <si>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</si>
  <si>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</si>
  <si>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</si>
  <si>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</si>
  <si>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</si>
  <si>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</si>
  <si>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</si>
  <si>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</si>
  <si>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</si>
  <si>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</si>
  <si>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</si>
  <si>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</si>
  <si>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85-+</t>
  </si>
  <si>
    <t>28 DIAS</t>
  </si>
  <si>
    <t>0-5 MESES</t>
  </si>
  <si>
    <t>6-11 MESES</t>
  </si>
  <si>
    <t>Adolescente</t>
  </si>
  <si>
    <t>Joven</t>
  </si>
  <si>
    <t>Adulto</t>
  </si>
  <si>
    <t>Adulto Mayor</t>
  </si>
  <si>
    <t>00-04</t>
  </si>
  <si>
    <t>05-09</t>
  </si>
  <si>
    <t>10-14</t>
  </si>
  <si>
    <t>15-19</t>
  </si>
  <si>
    <t>SANTA CRUZ</t>
  </si>
  <si>
    <t>SAN JUAN BAUTISTA</t>
  </si>
  <si>
    <t>BELEN</t>
  </si>
  <si>
    <t>SAN PABLO</t>
  </si>
  <si>
    <t>PAMPA HERMOSA</t>
  </si>
  <si>
    <t>LAGUNAS</t>
  </si>
  <si>
    <t>BARRANCA</t>
  </si>
  <si>
    <t>160101</t>
  </si>
  <si>
    <t>LORETO</t>
  </si>
  <si>
    <t>MAYNAS</t>
  </si>
  <si>
    <t>IQUITOS</t>
  </si>
  <si>
    <t>160102</t>
  </si>
  <si>
    <t>ALTO NANAY</t>
  </si>
  <si>
    <t>160103</t>
  </si>
  <si>
    <t>FERNANDO LORES</t>
  </si>
  <si>
    <t>160104</t>
  </si>
  <si>
    <t>INDIANA</t>
  </si>
  <si>
    <t>160105</t>
  </si>
  <si>
    <t>LAS AMAZONAS</t>
  </si>
  <si>
    <t>160106</t>
  </si>
  <si>
    <t>MAZAN</t>
  </si>
  <si>
    <t>160107</t>
  </si>
  <si>
    <t>NAPO</t>
  </si>
  <si>
    <t>160108</t>
  </si>
  <si>
    <t>PUNCHANA</t>
  </si>
  <si>
    <t>160110</t>
  </si>
  <si>
    <t>TORRES CAUSANA</t>
  </si>
  <si>
    <t>160112</t>
  </si>
  <si>
    <t>160113</t>
  </si>
  <si>
    <t>160201</t>
  </si>
  <si>
    <t>ALTO AMAZONAS</t>
  </si>
  <si>
    <t>YURIMAGUAS</t>
  </si>
  <si>
    <t>160202</t>
  </si>
  <si>
    <t>BALSAPUERTO</t>
  </si>
  <si>
    <t>160205</t>
  </si>
  <si>
    <t>JEBEROS</t>
  </si>
  <si>
    <t>160206</t>
  </si>
  <si>
    <t>160210</t>
  </si>
  <si>
    <t>160211</t>
  </si>
  <si>
    <t>TENIENTE CESAR LOPEZ ROJAS</t>
  </si>
  <si>
    <t>160301</t>
  </si>
  <si>
    <t>NAUTA</t>
  </si>
  <si>
    <t>160302</t>
  </si>
  <si>
    <t>PARINARI</t>
  </si>
  <si>
    <t>160303</t>
  </si>
  <si>
    <t>TIGRE</t>
  </si>
  <si>
    <t>160304</t>
  </si>
  <si>
    <t>TROMPETEROS</t>
  </si>
  <si>
    <t>160305</t>
  </si>
  <si>
    <t>URARINAS</t>
  </si>
  <si>
    <t>160401</t>
  </si>
  <si>
    <t>MARISCAL RAMON CASTILLA</t>
  </si>
  <si>
    <t>RAMON CASTILLA</t>
  </si>
  <si>
    <t>160402</t>
  </si>
  <si>
    <t>PEBAS</t>
  </si>
  <si>
    <t>160403</t>
  </si>
  <si>
    <t>YAVARI</t>
  </si>
  <si>
    <t>160404</t>
  </si>
  <si>
    <t>160501</t>
  </si>
  <si>
    <t>REQUENA</t>
  </si>
  <si>
    <t>160502</t>
  </si>
  <si>
    <t>ALTO TAPICHE</t>
  </si>
  <si>
    <t>160503</t>
  </si>
  <si>
    <t>CAPELO</t>
  </si>
  <si>
    <t>160504</t>
  </si>
  <si>
    <t>EMILIO SAN MARTIN</t>
  </si>
  <si>
    <t>160505</t>
  </si>
  <si>
    <t>MAQUIA</t>
  </si>
  <si>
    <t>160506</t>
  </si>
  <si>
    <t>PUINAHUA</t>
  </si>
  <si>
    <t>160507</t>
  </si>
  <si>
    <t>SAQUENA</t>
  </si>
  <si>
    <t>160508</t>
  </si>
  <si>
    <t>SOPLIN</t>
  </si>
  <si>
    <t>160509</t>
  </si>
  <si>
    <t>TAPICHE</t>
  </si>
  <si>
    <t>160510</t>
  </si>
  <si>
    <t>JENARO HERRERA</t>
  </si>
  <si>
    <t>160511</t>
  </si>
  <si>
    <t>YAQUERANA</t>
  </si>
  <si>
    <t>160601</t>
  </si>
  <si>
    <t>UCAYALI</t>
  </si>
  <si>
    <t>CONTAMANA</t>
  </si>
  <si>
    <t>160602</t>
  </si>
  <si>
    <t>INAHUAYA</t>
  </si>
  <si>
    <t>160603</t>
  </si>
  <si>
    <t>PADRE MARQUEZ</t>
  </si>
  <si>
    <t>160604</t>
  </si>
  <si>
    <t>160605</t>
  </si>
  <si>
    <t>SARAYACU</t>
  </si>
  <si>
    <t>160606</t>
  </si>
  <si>
    <t>VARGAS GUERRA</t>
  </si>
  <si>
    <t>160701</t>
  </si>
  <si>
    <t>DATEM DEL MARAÑON</t>
  </si>
  <si>
    <t>160702</t>
  </si>
  <si>
    <t>CAHUAPANAS</t>
  </si>
  <si>
    <t>160703</t>
  </si>
  <si>
    <t>MANSERICHE</t>
  </si>
  <si>
    <t>160704</t>
  </si>
  <si>
    <t>MORONA</t>
  </si>
  <si>
    <t>160705</t>
  </si>
  <si>
    <t>PASTAZA</t>
  </si>
  <si>
    <t>160706</t>
  </si>
  <si>
    <t>ANDOAS</t>
  </si>
  <si>
    <t>160801</t>
  </si>
  <si>
    <t>PUTUMAYO</t>
  </si>
  <si>
    <t>160802</t>
  </si>
  <si>
    <t>ROSA PANDURO</t>
  </si>
  <si>
    <t>160803</t>
  </si>
  <si>
    <t>TENIENTE MANUEL CLAVERO</t>
  </si>
  <si>
    <t>160804</t>
  </si>
  <si>
    <t>YAGUAS</t>
  </si>
  <si>
    <t>NIÑA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</si>
</sst>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&quot;-&quot;_ ;_ @_ "/>
    <numFmt numFmtId="165" formatCode="_(* #,##0.00_);_(* \(#,##0.00\);_(* &quot;-&quot;??_);_(@_)"/>
    <numFmt numFmtId="166" formatCode="_-* #,##0_-;\-* #,##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6"/>
      <color rgb="FF0070C0"/>
      <name val="Arial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11"/>
      <color theme="0"/>
      <name val="Calibri"/>
      <family val="2"/>
      <scheme val="minor"/>
    </font>
    <font>
      <sz val="9"/>
      <color rgb="FFFF0000"/>
      <name val="Arial"/>
      <family val="2"/>
    </font>
    <font>
      <b/>
      <sz val="10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theme="7" tint="0.39997558519241921"/>
        <bgColor indexed="64"/>
      </patternFill>
    </fill>
  </fills>
  <borders count="21">
    <border>
      <left/>
      <right/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B0F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B0F0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B0F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B0F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0" fillId="0" borderId="0"/>
    <xf numFmtId="0" fontId="10" fillId="0" borderId="0"/>
  </cellStyleXfs>
  <cellXfs count="52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0" fillId="0" borderId="0" xfId="0" applyNumberFormat="1"/>
    <xf numFmtId="0" fontId="4" fillId="0" borderId="0" xfId="0" applyFont="1"/>
    <xf numFmtId="165" fontId="0" fillId="0" borderId="0" xfId="0" applyNumberFormat="1"/>
    <xf numFmtId="0" fontId="5" fillId="0" borderId="0" xfId="0" applyFont="1"/>
    <xf numFmtId="3" fontId="6" fillId="0" borderId="0" xfId="0" applyNumberFormat="1" applyFont="1"/>
    <xf numFmtId="3" fontId="7" fillId="2" borderId="1" xfId="0" applyNumberFormat="1" applyFont="1" applyFill="1" applyBorder="1" applyAlignment="1">
      <alignment horizontal="left" vertical="center"/>
    </xf>
    <xf numFmtId="3" fontId="7" fillId="2" borderId="2" xfId="0" applyNumberFormat="1" applyFont="1" applyFill="1" applyBorder="1" applyAlignment="1">
      <alignment horizontal="centerContinuous" vertical="center"/>
    </xf>
    <xf numFmtId="3" fontId="7" fillId="2" borderId="3" xfId="0" applyNumberFormat="1" applyFont="1" applyFill="1" applyBorder="1" applyAlignment="1">
      <alignment horizontal="centerContinuous" vertical="center"/>
    </xf>
    <xf numFmtId="3" fontId="8" fillId="2" borderId="2" xfId="0" applyNumberFormat="1" applyFont="1" applyFill="1" applyBorder="1" applyAlignment="1">
      <alignment horizontal="centerContinuous" vertical="center"/>
    </xf>
    <xf numFmtId="3" fontId="8" fillId="2" borderId="3" xfId="0" applyNumberFormat="1" applyFont="1" applyFill="1" applyBorder="1" applyAlignment="1">
      <alignment horizontal="centerContinuous" vertical="center"/>
    </xf>
    <xf numFmtId="3" fontId="8" fillId="2" borderId="4" xfId="0" applyNumberFormat="1" applyFont="1" applyFill="1" applyBorder="1" applyAlignment="1">
      <alignment horizontal="centerContinuous" vertical="center"/>
    </xf>
    <xf numFmtId="0" fontId="9" fillId="3" borderId="8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3" fontId="11" fillId="3" borderId="7" xfId="0" applyNumberFormat="1" applyFont="1" applyFill="1" applyBorder="1" applyAlignment="1">
      <alignment horizontal="center" vertical="center" wrapText="1"/>
    </xf>
    <xf numFmtId="3" fontId="12" fillId="4" borderId="7" xfId="0" applyNumberFormat="1" applyFont="1" applyFill="1" applyBorder="1" applyAlignment="1">
      <alignment horizontal="center" vertical="center" wrapText="1"/>
    </xf>
    <xf numFmtId="0" fontId="13" fillId="5" borderId="5" xfId="0" applyFont="1" applyFill="1" applyBorder="1"/>
    <xf numFmtId="0" fontId="13" fillId="5" borderId="4" xfId="0" applyFont="1" applyFill="1" applyBorder="1"/>
    <xf numFmtId="0" fontId="13" fillId="5" borderId="9" xfId="0" applyFont="1" applyFill="1" applyBorder="1"/>
    <xf numFmtId="0" fontId="6" fillId="6" borderId="10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vertical="center" wrapText="1"/>
    </xf>
    <xf numFmtId="0" fontId="6" fillId="6" borderId="12" xfId="0" applyFont="1" applyFill="1" applyBorder="1" applyAlignment="1">
      <alignment vertical="center" wrapText="1"/>
    </xf>
    <xf numFmtId="3" fontId="9" fillId="2" borderId="13" xfId="0" quotePrefix="1" applyNumberFormat="1" applyFont="1" applyFill="1" applyBorder="1" applyAlignment="1">
      <alignment horizontal="center" vertical="center"/>
    </xf>
    <xf numFmtId="3" fontId="9" fillId="2" borderId="2" xfId="0" applyNumberFormat="1" applyFont="1" applyFill="1" applyBorder="1" applyAlignment="1">
      <alignment horizontal="center" vertical="center"/>
    </xf>
    <xf numFmtId="3" fontId="9" fillId="2" borderId="14" xfId="0" applyNumberFormat="1" applyFont="1" applyFill="1" applyBorder="1" applyAlignment="1">
      <alignment horizontal="center" vertical="center"/>
    </xf>
    <xf numFmtId="3" fontId="9" fillId="2" borderId="3" xfId="0" applyNumberFormat="1" applyFont="1" applyFill="1" applyBorder="1" applyAlignment="1">
      <alignment horizontal="center" vertical="center"/>
    </xf>
    <xf numFmtId="3" fontId="8" fillId="2" borderId="14" xfId="0" applyNumberFormat="1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/>
    </xf>
    <xf numFmtId="3" fontId="8" fillId="2" borderId="3" xfId="0" applyNumberFormat="1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3" fontId="14" fillId="4" borderId="16" xfId="0" applyNumberFormat="1" applyFont="1" applyFill="1" applyBorder="1" applyAlignment="1">
      <alignment horizontal="center" vertical="center"/>
    </xf>
    <xf numFmtId="0" fontId="15" fillId="5" borderId="18" xfId="0" applyFont="1" applyFill="1" applyBorder="1"/>
    <xf numFmtId="0" fontId="15" fillId="5" borderId="0" xfId="0" applyFont="1" applyFill="1"/>
    <xf numFmtId="0" fontId="15" fillId="5" borderId="19" xfId="0" applyFont="1" applyFill="1" applyBorder="1"/>
    <xf numFmtId="0" fontId="0" fillId="0" borderId="0" xfId="0" applyAlignment="1">
      <alignment vertical="center"/>
    </xf>
    <xf numFmtId="3" fontId="3" fillId="0" borderId="0" xfId="1" quotePrefix="1" applyNumberFormat="1" applyFont="1" applyAlignment="1">
      <alignment horizontal="right"/>
    </xf>
    <xf numFmtId="166" fontId="0" fillId="0" borderId="0" xfId="0" applyNumberFormat="1" applyAlignment="1">
      <alignment horizontal="center"/>
    </xf>
    <xf numFmtId="164" fontId="2" fillId="0" borderId="18" xfId="0" applyNumberFormat="1" applyFont="1" applyBorder="1"/>
    <xf numFmtId="164" fontId="2" fillId="0" borderId="19" xfId="0" applyNumberFormat="1" applyFont="1" applyBorder="1"/>
    <xf numFmtId="164" fontId="0" fillId="0" borderId="18" xfId="0" applyNumberFormat="1" applyBorder="1"/>
    <xf numFmtId="164" fontId="0" fillId="0" borderId="19" xfId="0" applyNumberFormat="1" applyBorder="1"/>
    <xf numFmtId="49" fontId="2" fillId="0" borderId="18" xfId="0" applyNumberFormat="1" applyFont="1" applyBorder="1"/>
    <xf numFmtId="49" fontId="2" fillId="0" borderId="0" xfId="0" applyNumberFormat="1" applyFont="1"/>
    <xf numFmtId="0" fontId="2" fillId="0" borderId="19" xfId="0" applyFont="1" applyBorder="1"/>
    <xf numFmtId="164" fontId="2" fillId="0" borderId="20" xfId="0" applyNumberFormat="1" applyFont="1" applyBorder="1"/>
  </cellXfs>
  <cellStyles count="4">
    <cellStyle name="Normal" xfId="0" builtinId="0"/>
    <cellStyle name="Normal 2" xfId="2" xr:uid="{23D6AB31-EE88-4E7F-B831-E3A29A5DDF36}"/>
    <cellStyle name="Normal 2 2" xfId="1" xr:uid="{47192E70-BC9A-4349-AD07-0B195C6BC3FE}"/>
    <cellStyle name="Normal 3" xfId="3" xr:uid="{A3DA2192-E251-4F80-9958-87C01BC2CF7D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13607</xdr:colOff>
      <xdr:row>0</xdr:row>
      <xdr:rowOff>68036</xdr:rowOff>
    </xdr:from>
    <xdr:to>
      <xdr:col>4</xdr:col>
      <xdr:colOff>1068560</xdr:colOff>
      <xdr:row>2</xdr:row>
      <xdr:rowOff>143601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D9CC17-11C5-4BEB-903E-1182E158A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7" y="68036"/>
          <a:ext cx="4651593" cy="4413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oblacion%20Peru%202024%20Dpto%20Prov%20Dist%20sexo-08.01.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TAL"/>
      <sheetName val="PROVINCIAL"/>
      <sheetName val="DEPARTAMENTAL"/>
      <sheetName val="DIRIS"/>
      <sheetName val="Pob x Genero"/>
      <sheetName val="PIRAMIDE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246F7-F343-407F-B51A-E717C22443FB}">
  <dimension ref="A1:BO60"/>
  <sheetViews>
    <sheetView tabSelected="1" zoomScaleNormal="100" workbookViewId="0">
      <pane xSplit="5" ySplit="7" topLeftCell="AN8" activePane="bottomRight" state="frozen"/>
      <selection activeCell="C19" sqref="C19"/>
      <selection pane="topRight" activeCell="C19" sqref="C19"/>
      <selection pane="bottomLeft" activeCell="C19" sqref="C19"/>
      <selection pane="bottomRight" activeCell="AS7" sqref="AS7"/>
    </sheetView>
  </sheetViews>
  <sheetFormatPr baseColWidth="10" defaultRowHeight="14.4" x14ac:dyDescent="0.3"/>
  <cols>
    <col min="1" max="1" width="9.6640625" style="1" customWidth="1"/>
    <col min="2" max="2" width="10.44140625" style="1" customWidth="1"/>
    <col min="3" max="3" width="14.6640625" style="1" customWidth="1"/>
    <col min="4" max="4" width="17.6640625" style="1" customWidth="1"/>
    <col min="5" max="5" width="22.6640625" style="1" customWidth="1"/>
    <col min="6" max="25" width="11.5546875" customWidth="1"/>
    <col min="26" max="26" width="12.109375" customWidth="1"/>
    <col min="27" max="29" width="12.44140625" customWidth="1"/>
    <col min="30" max="30" width="11.5546875" customWidth="1"/>
    <col min="31" max="31" width="12.44140625" customWidth="1"/>
    <col min="32" max="42" width="11.5546875" customWidth="1"/>
    <col min="43" max="44" width="15" customWidth="1"/>
    <col min="45" max="45" width="14.33203125" bestFit="1" customWidth="1"/>
    <col min="46" max="46" width="14.88671875" bestFit="1" customWidth="1"/>
    <col min="47" max="48" width="14.5546875" bestFit="1" customWidth="1"/>
    <col min="49" max="49" width="15.88671875" bestFit="1" customWidth="1"/>
    <col min="50" max="57" width="14.33203125" bestFit="1" customWidth="1"/>
    <col min="58" max="58" width="13" bestFit="1" customWidth="1"/>
    <col min="59" max="59" width="14.33203125" bestFit="1" customWidth="1"/>
    <col min="60" max="61" width="12.44140625" bestFit="1" customWidth="1"/>
    <col min="62" max="62" width="12" bestFit="1" customWidth="1"/>
    <col min="63" max="63" width="12.44140625" bestFit="1" customWidth="1"/>
    <col min="64" max="66" width="12" bestFit="1" customWidth="1"/>
    <col min="67" max="67" width="11.5546875" bestFit="1" customWidth="1"/>
  </cols>
  <sheetData>
    <row r="1" spans="1:67" x14ac:dyDescent="0.3">
      <c r="F1" s="1"/>
    </row>
    <row r="2" spans="1:67" x14ac:dyDescent="0.3"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3"/>
    </row>
    <row r="3" spans="1:67" x14ac:dyDescent="0.3">
      <c r="F3" s="3"/>
      <c r="AO3" s="1"/>
      <c r="AP3" s="1"/>
      <c r="AQ3" s="1"/>
    </row>
    <row r="4" spans="1:67" ht="21" x14ac:dyDescent="0.4">
      <c r="A4" s="4" t="s">
        <v>0</v>
      </c>
      <c r="B4" s="4"/>
      <c r="N4" s="5"/>
    </row>
    <row r="5" spans="1:67" ht="15" thickBot="1" x14ac:dyDescent="0.35">
      <c r="A5" s="1" t="s">
        <v>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67" ht="15.75" customHeight="1" thickBot="1" x14ac:dyDescent="0.35">
      <c r="A6" s="6" t="s">
        <v>2</v>
      </c>
      <c r="B6" s="6"/>
      <c r="D6" s="7"/>
      <c r="F6" s="8" t="s">
        <v>6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  <c r="Z6" s="11" t="s">
        <v>3</v>
      </c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2"/>
      <c r="AM6" s="13"/>
      <c r="AN6" s="14" t="s">
        <v>4</v>
      </c>
      <c r="AO6" s="15"/>
      <c r="AP6" s="16"/>
      <c r="AQ6" s="17" t="s">
        <v>5</v>
      </c>
      <c r="AR6" s="18" t="s">
        <v>7</v>
      </c>
      <c r="AS6" s="19" t="s">
        <v>8</v>
      </c>
      <c r="AT6" s="20"/>
      <c r="AU6" s="20"/>
      <c r="AV6" s="20"/>
      <c r="AW6" s="21"/>
      <c r="AX6" s="19" t="s">
        <v>8</v>
      </c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1"/>
    </row>
    <row r="7" spans="1:67" s="41" customFormat="1" ht="30.6" customHeight="1" thickBot="1" x14ac:dyDescent="0.35">
      <c r="A7" s="22" t="s">
        <v>9</v>
      </c>
      <c r="B7" s="23" t="s">
        <v>10</v>
      </c>
      <c r="C7" s="23" t="s">
        <v>11</v>
      </c>
      <c r="D7" s="24" t="s">
        <v>12</v>
      </c>
      <c r="E7" s="25" t="s">
        <v>13</v>
      </c>
      <c r="F7" s="26" t="s">
        <v>14</v>
      </c>
      <c r="G7" s="27">
        <v>1</v>
      </c>
      <c r="H7" s="28">
        <v>2</v>
      </c>
      <c r="I7" s="28">
        <v>3</v>
      </c>
      <c r="J7" s="29">
        <v>4</v>
      </c>
      <c r="K7" s="28">
        <v>5</v>
      </c>
      <c r="L7" s="28">
        <v>6</v>
      </c>
      <c r="M7" s="27">
        <v>7</v>
      </c>
      <c r="N7" s="28">
        <v>8</v>
      </c>
      <c r="O7" s="29">
        <v>9</v>
      </c>
      <c r="P7" s="28">
        <v>10</v>
      </c>
      <c r="Q7" s="27">
        <v>11</v>
      </c>
      <c r="R7" s="28">
        <v>12</v>
      </c>
      <c r="S7" s="28">
        <v>13</v>
      </c>
      <c r="T7" s="29">
        <v>14</v>
      </c>
      <c r="U7" s="28">
        <v>15</v>
      </c>
      <c r="V7" s="27">
        <v>16</v>
      </c>
      <c r="W7" s="28">
        <v>17</v>
      </c>
      <c r="X7" s="28">
        <v>18</v>
      </c>
      <c r="Y7" s="29">
        <v>19</v>
      </c>
      <c r="Z7" s="30" t="s">
        <v>15</v>
      </c>
      <c r="AA7" s="31" t="s">
        <v>16</v>
      </c>
      <c r="AB7" s="30" t="s">
        <v>17</v>
      </c>
      <c r="AC7" s="31" t="s">
        <v>18</v>
      </c>
      <c r="AD7" s="30" t="s">
        <v>19</v>
      </c>
      <c r="AE7" s="31" t="s">
        <v>20</v>
      </c>
      <c r="AF7" s="30" t="s">
        <v>21</v>
      </c>
      <c r="AG7" s="31" t="s">
        <v>22</v>
      </c>
      <c r="AH7" s="30" t="s">
        <v>23</v>
      </c>
      <c r="AI7" s="31" t="s">
        <v>24</v>
      </c>
      <c r="AJ7" s="30" t="s">
        <v>25</v>
      </c>
      <c r="AK7" s="31" t="s">
        <v>26</v>
      </c>
      <c r="AL7" s="30" t="s">
        <v>27</v>
      </c>
      <c r="AM7" s="32" t="s">
        <v>28</v>
      </c>
      <c r="AN7" s="33" t="s">
        <v>29</v>
      </c>
      <c r="AO7" s="34" t="s">
        <v>30</v>
      </c>
      <c r="AP7" s="35" t="s">
        <v>31</v>
      </c>
      <c r="AQ7" s="36"/>
      <c r="AR7" s="37"/>
      <c r="AS7" s="38" t="s">
        <v>152</v>
      </c>
      <c r="AT7" s="39" t="s">
        <v>32</v>
      </c>
      <c r="AU7" s="39" t="s">
        <v>33</v>
      </c>
      <c r="AV7" s="39" t="s">
        <v>34</v>
      </c>
      <c r="AW7" s="40" t="s">
        <v>35</v>
      </c>
      <c r="AX7" s="38" t="s">
        <v>36</v>
      </c>
      <c r="AY7" s="39" t="s">
        <v>37</v>
      </c>
      <c r="AZ7" s="39" t="s">
        <v>38</v>
      </c>
      <c r="BA7" s="39" t="s">
        <v>39</v>
      </c>
      <c r="BB7" s="39" t="s">
        <v>15</v>
      </c>
      <c r="BC7" s="39" t="s">
        <v>16</v>
      </c>
      <c r="BD7" s="39" t="s">
        <v>17</v>
      </c>
      <c r="BE7" s="39" t="s">
        <v>18</v>
      </c>
      <c r="BF7" s="39" t="s">
        <v>19</v>
      </c>
      <c r="BG7" s="39" t="s">
        <v>20</v>
      </c>
      <c r="BH7" s="39" t="s">
        <v>21</v>
      </c>
      <c r="BI7" s="39" t="s">
        <v>22</v>
      </c>
      <c r="BJ7" s="39" t="s">
        <v>23</v>
      </c>
      <c r="BK7" s="39" t="s">
        <v>24</v>
      </c>
      <c r="BL7" s="39" t="s">
        <v>25</v>
      </c>
      <c r="BM7" s="39" t="s">
        <v>26</v>
      </c>
      <c r="BN7" s="39" t="s">
        <v>27</v>
      </c>
      <c r="BO7" s="40" t="s">
        <v>28</v>
      </c>
    </row>
    <row r="8" spans="1:67" x14ac:dyDescent="0.3">
      <c r="A8" s="48" t="s">
        <v>47</v>
      </c>
      <c r="B8" s="49" t="s">
        <v>48</v>
      </c>
      <c r="C8" s="1" t="s">
        <v>48</v>
      </c>
      <c r="D8" s="1" t="s">
        <v>49</v>
      </c>
      <c r="E8" s="50" t="s">
        <v>50</v>
      </c>
      <c r="F8" s="42">
        <v>950</v>
      </c>
      <c r="G8" s="42">
        <v>999</v>
      </c>
      <c r="H8" s="42">
        <v>1076</v>
      </c>
      <c r="I8" s="42">
        <v>1178</v>
      </c>
      <c r="J8" s="42">
        <v>1536</v>
      </c>
      <c r="K8" s="42">
        <v>1664</v>
      </c>
      <c r="L8" s="42">
        <v>1304</v>
      </c>
      <c r="M8" s="42">
        <v>1297</v>
      </c>
      <c r="N8" s="42">
        <v>1260</v>
      </c>
      <c r="O8" s="42">
        <v>1405</v>
      </c>
      <c r="P8" s="42">
        <v>1280</v>
      </c>
      <c r="Q8" s="42">
        <v>1361</v>
      </c>
      <c r="R8" s="42">
        <v>1439</v>
      </c>
      <c r="S8" s="42">
        <v>1367</v>
      </c>
      <c r="T8" s="42">
        <v>1322</v>
      </c>
      <c r="U8" s="42">
        <v>1183</v>
      </c>
      <c r="V8" s="42">
        <v>1275</v>
      </c>
      <c r="W8" s="42">
        <v>1336</v>
      </c>
      <c r="X8" s="42">
        <v>1146</v>
      </c>
      <c r="Y8" s="42">
        <v>1052</v>
      </c>
      <c r="Z8" s="42">
        <v>5077</v>
      </c>
      <c r="AA8" s="42">
        <v>5552</v>
      </c>
      <c r="AB8" s="42">
        <v>5702</v>
      </c>
      <c r="AC8" s="42">
        <v>5509</v>
      </c>
      <c r="AD8" s="42">
        <v>5130</v>
      </c>
      <c r="AE8" s="42">
        <v>4399</v>
      </c>
      <c r="AF8" s="42">
        <v>4064</v>
      </c>
      <c r="AG8" s="42">
        <v>3863</v>
      </c>
      <c r="AH8" s="42">
        <v>3227</v>
      </c>
      <c r="AI8" s="42">
        <v>2770</v>
      </c>
      <c r="AJ8" s="42">
        <v>1854</v>
      </c>
      <c r="AK8" s="42">
        <v>1251</v>
      </c>
      <c r="AL8" s="42">
        <v>875</v>
      </c>
      <c r="AM8" s="42">
        <v>827</v>
      </c>
      <c r="AN8" s="44">
        <v>64</v>
      </c>
      <c r="AO8" s="43">
        <v>455</v>
      </c>
      <c r="AP8" s="45">
        <v>495</v>
      </c>
      <c r="AQ8" s="51">
        <v>1263</v>
      </c>
      <c r="AR8" s="51">
        <v>3400</v>
      </c>
      <c r="AS8" s="46">
        <f>SUM(F8:Q8)</f>
        <v>15310</v>
      </c>
      <c r="AT8" s="3">
        <f>SUM(R8:W8)</f>
        <v>7922</v>
      </c>
      <c r="AU8" s="3">
        <f>SUM(X8:AA8)</f>
        <v>12827</v>
      </c>
      <c r="AV8" s="3">
        <f>SUM(AB8:AG8)</f>
        <v>28667</v>
      </c>
      <c r="AW8" s="47">
        <f>SUM(AH8:AM8)</f>
        <v>10804</v>
      </c>
      <c r="AX8" s="46">
        <f>SUM(F8:J8)</f>
        <v>5739</v>
      </c>
      <c r="AY8" s="3">
        <f>SUM(K8:O8)</f>
        <v>6930</v>
      </c>
      <c r="AZ8" s="3">
        <f>SUM(P8:T8)</f>
        <v>6769</v>
      </c>
      <c r="BA8" s="3">
        <f>SUM(U8:Y8)</f>
        <v>5992</v>
      </c>
      <c r="BB8" s="3">
        <f>Z8</f>
        <v>5077</v>
      </c>
      <c r="BC8" s="3">
        <f>AA8</f>
        <v>5552</v>
      </c>
      <c r="BD8" s="3">
        <f>AB8</f>
        <v>5702</v>
      </c>
      <c r="BE8" s="3">
        <f>AC8</f>
        <v>5509</v>
      </c>
      <c r="BF8" s="3">
        <f>AD8</f>
        <v>5130</v>
      </c>
      <c r="BG8" s="3">
        <f>AE8</f>
        <v>4399</v>
      </c>
      <c r="BH8" s="3">
        <f>AF8</f>
        <v>4064</v>
      </c>
      <c r="BI8" s="3">
        <f>AG8</f>
        <v>3863</v>
      </c>
      <c r="BJ8" s="3">
        <f>AH8</f>
        <v>3227</v>
      </c>
      <c r="BK8" s="3">
        <f>AI8</f>
        <v>2770</v>
      </c>
      <c r="BL8" s="3">
        <f>AJ8</f>
        <v>1854</v>
      </c>
      <c r="BM8" s="3">
        <f>AK8</f>
        <v>1251</v>
      </c>
      <c r="BN8" s="3">
        <f>AL8</f>
        <v>875</v>
      </c>
      <c r="BO8" s="47">
        <f>AM8</f>
        <v>827</v>
      </c>
    </row>
    <row r="9" spans="1:67" x14ac:dyDescent="0.3">
      <c r="A9" s="48" t="s">
        <v>51</v>
      </c>
      <c r="B9" s="49" t="s">
        <v>48</v>
      </c>
      <c r="C9" s="1" t="s">
        <v>48</v>
      </c>
      <c r="D9" s="1" t="s">
        <v>49</v>
      </c>
      <c r="E9" s="50" t="s">
        <v>52</v>
      </c>
      <c r="F9" s="42">
        <v>52</v>
      </c>
      <c r="G9" s="42">
        <v>47</v>
      </c>
      <c r="H9" s="42">
        <v>43</v>
      </c>
      <c r="I9" s="42">
        <v>39</v>
      </c>
      <c r="J9" s="42">
        <v>34</v>
      </c>
      <c r="K9" s="42">
        <v>36</v>
      </c>
      <c r="L9" s="42">
        <v>33</v>
      </c>
      <c r="M9" s="42">
        <v>33</v>
      </c>
      <c r="N9" s="42">
        <v>35</v>
      </c>
      <c r="O9" s="42">
        <v>52</v>
      </c>
      <c r="P9" s="42">
        <v>44</v>
      </c>
      <c r="Q9" s="42">
        <v>44</v>
      </c>
      <c r="R9" s="42">
        <v>57</v>
      </c>
      <c r="S9" s="42">
        <v>59</v>
      </c>
      <c r="T9" s="42">
        <v>54</v>
      </c>
      <c r="U9" s="42">
        <v>48</v>
      </c>
      <c r="V9" s="42">
        <v>35</v>
      </c>
      <c r="W9" s="42">
        <v>52</v>
      </c>
      <c r="X9" s="42">
        <v>43</v>
      </c>
      <c r="Y9" s="42">
        <v>37</v>
      </c>
      <c r="Z9" s="42">
        <v>130</v>
      </c>
      <c r="AA9" s="42">
        <v>125</v>
      </c>
      <c r="AB9" s="42">
        <v>114</v>
      </c>
      <c r="AC9" s="42">
        <v>108</v>
      </c>
      <c r="AD9" s="42">
        <v>85</v>
      </c>
      <c r="AE9" s="42">
        <v>95</v>
      </c>
      <c r="AF9" s="42">
        <v>65</v>
      </c>
      <c r="AG9" s="42">
        <v>53</v>
      </c>
      <c r="AH9" s="42">
        <v>43</v>
      </c>
      <c r="AI9" s="42">
        <v>43</v>
      </c>
      <c r="AJ9" s="42">
        <v>25</v>
      </c>
      <c r="AK9" s="42">
        <v>25</v>
      </c>
      <c r="AL9" s="42">
        <v>12</v>
      </c>
      <c r="AM9" s="42">
        <v>13</v>
      </c>
      <c r="AN9" s="44">
        <v>0</v>
      </c>
      <c r="AO9" s="43">
        <v>29</v>
      </c>
      <c r="AP9" s="45">
        <v>23</v>
      </c>
      <c r="AQ9" s="51">
        <v>53</v>
      </c>
      <c r="AR9" s="51">
        <v>137</v>
      </c>
      <c r="AS9" s="46">
        <f>SUM(F9:Q9)</f>
        <v>492</v>
      </c>
      <c r="AT9" s="3">
        <f>SUM(R9:W9)</f>
        <v>305</v>
      </c>
      <c r="AU9" s="3">
        <f>SUM(X9:AA9)</f>
        <v>335</v>
      </c>
      <c r="AV9" s="3">
        <f>SUM(AB9:AG9)</f>
        <v>520</v>
      </c>
      <c r="AW9" s="47">
        <f>SUM(AH9:AM9)</f>
        <v>161</v>
      </c>
      <c r="AX9" s="46">
        <f>SUM(F9:J9)</f>
        <v>215</v>
      </c>
      <c r="AY9" s="3">
        <f>SUM(K9:O9)</f>
        <v>189</v>
      </c>
      <c r="AZ9" s="3">
        <f>SUM(P9:T9)</f>
        <v>258</v>
      </c>
      <c r="BA9" s="3">
        <f>SUM(U9:Y9)</f>
        <v>215</v>
      </c>
      <c r="BB9" s="3">
        <f>Z9</f>
        <v>130</v>
      </c>
      <c r="BC9" s="3">
        <f>AA9</f>
        <v>125</v>
      </c>
      <c r="BD9" s="3">
        <f>AB9</f>
        <v>114</v>
      </c>
      <c r="BE9" s="3">
        <f>AC9</f>
        <v>108</v>
      </c>
      <c r="BF9" s="3">
        <f>AD9</f>
        <v>85</v>
      </c>
      <c r="BG9" s="3">
        <f>AE9</f>
        <v>95</v>
      </c>
      <c r="BH9" s="3">
        <f>AF9</f>
        <v>65</v>
      </c>
      <c r="BI9" s="3">
        <f>AG9</f>
        <v>53</v>
      </c>
      <c r="BJ9" s="3">
        <f>AH9</f>
        <v>43</v>
      </c>
      <c r="BK9" s="3">
        <f>AI9</f>
        <v>43</v>
      </c>
      <c r="BL9" s="3">
        <f>AJ9</f>
        <v>25</v>
      </c>
      <c r="BM9" s="3">
        <f>AK9</f>
        <v>25</v>
      </c>
      <c r="BN9" s="3">
        <f>AL9</f>
        <v>12</v>
      </c>
      <c r="BO9" s="47">
        <f>AM9</f>
        <v>13</v>
      </c>
    </row>
    <row r="10" spans="1:67" x14ac:dyDescent="0.3">
      <c r="A10" s="48" t="s">
        <v>53</v>
      </c>
      <c r="B10" s="49" t="s">
        <v>48</v>
      </c>
      <c r="C10" s="1" t="s">
        <v>48</v>
      </c>
      <c r="D10" s="1" t="s">
        <v>49</v>
      </c>
      <c r="E10" s="50" t="s">
        <v>54</v>
      </c>
      <c r="F10" s="42">
        <v>207</v>
      </c>
      <c r="G10" s="42">
        <v>175</v>
      </c>
      <c r="H10" s="42">
        <v>193</v>
      </c>
      <c r="I10" s="42">
        <v>141</v>
      </c>
      <c r="J10" s="42">
        <v>128</v>
      </c>
      <c r="K10" s="42">
        <v>148</v>
      </c>
      <c r="L10" s="42">
        <v>162</v>
      </c>
      <c r="M10" s="42">
        <v>160</v>
      </c>
      <c r="N10" s="42">
        <v>147</v>
      </c>
      <c r="O10" s="42">
        <v>162</v>
      </c>
      <c r="P10" s="42">
        <v>159</v>
      </c>
      <c r="Q10" s="42">
        <v>191</v>
      </c>
      <c r="R10" s="42">
        <v>185</v>
      </c>
      <c r="S10" s="42">
        <v>183</v>
      </c>
      <c r="T10" s="42">
        <v>186</v>
      </c>
      <c r="U10" s="42">
        <v>192</v>
      </c>
      <c r="V10" s="42">
        <v>207</v>
      </c>
      <c r="W10" s="42">
        <v>185</v>
      </c>
      <c r="X10" s="42">
        <v>130</v>
      </c>
      <c r="Y10" s="42">
        <v>113</v>
      </c>
      <c r="Z10" s="42">
        <v>548</v>
      </c>
      <c r="AA10" s="42">
        <v>510</v>
      </c>
      <c r="AB10" s="42">
        <v>429</v>
      </c>
      <c r="AC10" s="42">
        <v>417</v>
      </c>
      <c r="AD10" s="42">
        <v>370</v>
      </c>
      <c r="AE10" s="42">
        <v>329</v>
      </c>
      <c r="AF10" s="42">
        <v>278</v>
      </c>
      <c r="AG10" s="42">
        <v>227</v>
      </c>
      <c r="AH10" s="42">
        <v>192</v>
      </c>
      <c r="AI10" s="42">
        <v>156</v>
      </c>
      <c r="AJ10" s="42">
        <v>124</v>
      </c>
      <c r="AK10" s="42">
        <v>93</v>
      </c>
      <c r="AL10" s="42">
        <v>65</v>
      </c>
      <c r="AM10" s="42">
        <v>61</v>
      </c>
      <c r="AN10" s="44">
        <v>11</v>
      </c>
      <c r="AO10" s="43">
        <v>106</v>
      </c>
      <c r="AP10" s="45">
        <v>101</v>
      </c>
      <c r="AQ10" s="51">
        <v>234</v>
      </c>
      <c r="AR10" s="51">
        <v>650</v>
      </c>
      <c r="AS10" s="46">
        <f>SUM(F10:Q10)</f>
        <v>1973</v>
      </c>
      <c r="AT10" s="3">
        <f>SUM(R10:W10)</f>
        <v>1138</v>
      </c>
      <c r="AU10" s="3">
        <f>SUM(X10:AA10)</f>
        <v>1301</v>
      </c>
      <c r="AV10" s="3">
        <f>SUM(AB10:AG10)</f>
        <v>2050</v>
      </c>
      <c r="AW10" s="47">
        <f>SUM(AH10:AM10)</f>
        <v>691</v>
      </c>
      <c r="AX10" s="46">
        <f>SUM(F10:J10)</f>
        <v>844</v>
      </c>
      <c r="AY10" s="3">
        <f>SUM(K10:O10)</f>
        <v>779</v>
      </c>
      <c r="AZ10" s="3">
        <f>SUM(P10:T10)</f>
        <v>904</v>
      </c>
      <c r="BA10" s="3">
        <f>SUM(U10:Y10)</f>
        <v>827</v>
      </c>
      <c r="BB10" s="3">
        <f>Z10</f>
        <v>548</v>
      </c>
      <c r="BC10" s="3">
        <f>AA10</f>
        <v>510</v>
      </c>
      <c r="BD10" s="3">
        <f>AB10</f>
        <v>429</v>
      </c>
      <c r="BE10" s="3">
        <f>AC10</f>
        <v>417</v>
      </c>
      <c r="BF10" s="3">
        <f>AD10</f>
        <v>370</v>
      </c>
      <c r="BG10" s="3">
        <f>AE10</f>
        <v>329</v>
      </c>
      <c r="BH10" s="3">
        <f>AF10</f>
        <v>278</v>
      </c>
      <c r="BI10" s="3">
        <f>AG10</f>
        <v>227</v>
      </c>
      <c r="BJ10" s="3">
        <f>AH10</f>
        <v>192</v>
      </c>
      <c r="BK10" s="3">
        <f>AI10</f>
        <v>156</v>
      </c>
      <c r="BL10" s="3">
        <f>AJ10</f>
        <v>124</v>
      </c>
      <c r="BM10" s="3">
        <f>AK10</f>
        <v>93</v>
      </c>
      <c r="BN10" s="3">
        <f>AL10</f>
        <v>65</v>
      </c>
      <c r="BO10" s="47">
        <f>AM10</f>
        <v>61</v>
      </c>
    </row>
    <row r="11" spans="1:67" x14ac:dyDescent="0.3">
      <c r="A11" s="48" t="s">
        <v>55</v>
      </c>
      <c r="B11" s="49" t="s">
        <v>48</v>
      </c>
      <c r="C11" s="1" t="s">
        <v>48</v>
      </c>
      <c r="D11" s="1" t="s">
        <v>49</v>
      </c>
      <c r="E11" s="50" t="s">
        <v>56</v>
      </c>
      <c r="F11" s="42">
        <v>138</v>
      </c>
      <c r="G11" s="42">
        <v>122</v>
      </c>
      <c r="H11" s="42">
        <v>163</v>
      </c>
      <c r="I11" s="42">
        <v>146</v>
      </c>
      <c r="J11" s="42">
        <v>120</v>
      </c>
      <c r="K11" s="42">
        <v>140</v>
      </c>
      <c r="L11" s="42">
        <v>143</v>
      </c>
      <c r="M11" s="42">
        <v>156</v>
      </c>
      <c r="N11" s="42">
        <v>153</v>
      </c>
      <c r="O11" s="42">
        <v>148</v>
      </c>
      <c r="P11" s="42">
        <v>160</v>
      </c>
      <c r="Q11" s="42">
        <v>124</v>
      </c>
      <c r="R11" s="42">
        <v>178</v>
      </c>
      <c r="S11" s="42">
        <v>159</v>
      </c>
      <c r="T11" s="42">
        <v>160</v>
      </c>
      <c r="U11" s="42">
        <v>143</v>
      </c>
      <c r="V11" s="42">
        <v>143</v>
      </c>
      <c r="W11" s="42">
        <v>133</v>
      </c>
      <c r="X11" s="42">
        <v>121</v>
      </c>
      <c r="Y11" s="42">
        <v>126</v>
      </c>
      <c r="Z11" s="42">
        <v>453</v>
      </c>
      <c r="AA11" s="42">
        <v>435</v>
      </c>
      <c r="AB11" s="42">
        <v>355</v>
      </c>
      <c r="AC11" s="42">
        <v>336</v>
      </c>
      <c r="AD11" s="42">
        <v>272</v>
      </c>
      <c r="AE11" s="42">
        <v>285</v>
      </c>
      <c r="AF11" s="42">
        <v>233</v>
      </c>
      <c r="AG11" s="42">
        <v>182</v>
      </c>
      <c r="AH11" s="42">
        <v>138</v>
      </c>
      <c r="AI11" s="42">
        <v>147</v>
      </c>
      <c r="AJ11" s="42">
        <v>87</v>
      </c>
      <c r="AK11" s="42">
        <v>85</v>
      </c>
      <c r="AL11" s="42">
        <v>46</v>
      </c>
      <c r="AM11" s="42">
        <v>49</v>
      </c>
      <c r="AN11" s="44">
        <v>7</v>
      </c>
      <c r="AO11" s="43">
        <v>59</v>
      </c>
      <c r="AP11" s="45">
        <v>79</v>
      </c>
      <c r="AQ11" s="51">
        <v>161</v>
      </c>
      <c r="AR11" s="51">
        <v>702</v>
      </c>
      <c r="AS11" s="46">
        <f>SUM(F11:Q11)</f>
        <v>1713</v>
      </c>
      <c r="AT11" s="3">
        <f>SUM(R11:W11)</f>
        <v>916</v>
      </c>
      <c r="AU11" s="3">
        <f>SUM(X11:AA11)</f>
        <v>1135</v>
      </c>
      <c r="AV11" s="3">
        <f>SUM(AB11:AG11)</f>
        <v>1663</v>
      </c>
      <c r="AW11" s="47">
        <f>SUM(AH11:AM11)</f>
        <v>552</v>
      </c>
      <c r="AX11" s="46">
        <f>SUM(F11:J11)</f>
        <v>689</v>
      </c>
      <c r="AY11" s="3">
        <f>SUM(K11:O11)</f>
        <v>740</v>
      </c>
      <c r="AZ11" s="3">
        <f>SUM(P11:T11)</f>
        <v>781</v>
      </c>
      <c r="BA11" s="3">
        <f>SUM(U11:Y11)</f>
        <v>666</v>
      </c>
      <c r="BB11" s="3">
        <f>Z11</f>
        <v>453</v>
      </c>
      <c r="BC11" s="3">
        <f>AA11</f>
        <v>435</v>
      </c>
      <c r="BD11" s="3">
        <f>AB11</f>
        <v>355</v>
      </c>
      <c r="BE11" s="3">
        <f>AC11</f>
        <v>336</v>
      </c>
      <c r="BF11" s="3">
        <f>AD11</f>
        <v>272</v>
      </c>
      <c r="BG11" s="3">
        <f>AE11</f>
        <v>285</v>
      </c>
      <c r="BH11" s="3">
        <f>AF11</f>
        <v>233</v>
      </c>
      <c r="BI11" s="3">
        <f>AG11</f>
        <v>182</v>
      </c>
      <c r="BJ11" s="3">
        <f>AH11</f>
        <v>138</v>
      </c>
      <c r="BK11" s="3">
        <f>AI11</f>
        <v>147</v>
      </c>
      <c r="BL11" s="3">
        <f>AJ11</f>
        <v>87</v>
      </c>
      <c r="BM11" s="3">
        <f>AK11</f>
        <v>85</v>
      </c>
      <c r="BN11" s="3">
        <f>AL11</f>
        <v>46</v>
      </c>
      <c r="BO11" s="47">
        <f>AM11</f>
        <v>49</v>
      </c>
    </row>
    <row r="12" spans="1:67" x14ac:dyDescent="0.3">
      <c r="A12" s="48" t="s">
        <v>57</v>
      </c>
      <c r="B12" s="49" t="s">
        <v>48</v>
      </c>
      <c r="C12" s="1" t="s">
        <v>48</v>
      </c>
      <c r="D12" s="1" t="s">
        <v>49</v>
      </c>
      <c r="E12" s="50" t="s">
        <v>58</v>
      </c>
      <c r="F12" s="42">
        <v>90</v>
      </c>
      <c r="G12" s="42">
        <v>106</v>
      </c>
      <c r="H12" s="42">
        <v>104</v>
      </c>
      <c r="I12" s="42">
        <v>97</v>
      </c>
      <c r="J12" s="42">
        <v>126</v>
      </c>
      <c r="K12" s="42">
        <v>106</v>
      </c>
      <c r="L12" s="42">
        <v>71</v>
      </c>
      <c r="M12" s="42">
        <v>105</v>
      </c>
      <c r="N12" s="42">
        <v>110</v>
      </c>
      <c r="O12" s="42">
        <v>110</v>
      </c>
      <c r="P12" s="42">
        <v>118</v>
      </c>
      <c r="Q12" s="42">
        <v>127</v>
      </c>
      <c r="R12" s="42">
        <v>143</v>
      </c>
      <c r="S12" s="42">
        <v>124</v>
      </c>
      <c r="T12" s="42">
        <v>127</v>
      </c>
      <c r="U12" s="42">
        <v>130</v>
      </c>
      <c r="V12" s="42">
        <v>130</v>
      </c>
      <c r="W12" s="42">
        <v>107</v>
      </c>
      <c r="X12" s="42">
        <v>113</v>
      </c>
      <c r="Y12" s="42">
        <v>92</v>
      </c>
      <c r="Z12" s="42">
        <v>372</v>
      </c>
      <c r="AA12" s="42">
        <v>297</v>
      </c>
      <c r="AB12" s="42">
        <v>278</v>
      </c>
      <c r="AC12" s="42">
        <v>241</v>
      </c>
      <c r="AD12" s="42">
        <v>218</v>
      </c>
      <c r="AE12" s="42">
        <v>225</v>
      </c>
      <c r="AF12" s="42">
        <v>157</v>
      </c>
      <c r="AG12" s="42">
        <v>149</v>
      </c>
      <c r="AH12" s="42">
        <v>109</v>
      </c>
      <c r="AI12" s="42">
        <v>101</v>
      </c>
      <c r="AJ12" s="42">
        <v>62</v>
      </c>
      <c r="AK12" s="42">
        <v>54</v>
      </c>
      <c r="AL12" s="42">
        <v>30</v>
      </c>
      <c r="AM12" s="42">
        <v>29</v>
      </c>
      <c r="AN12" s="44">
        <v>6</v>
      </c>
      <c r="AO12" s="43">
        <v>52</v>
      </c>
      <c r="AP12" s="45">
        <v>38</v>
      </c>
      <c r="AQ12" s="51">
        <v>129</v>
      </c>
      <c r="AR12" s="51">
        <v>501</v>
      </c>
      <c r="AS12" s="46">
        <f>SUM(F12:Q12)</f>
        <v>1270</v>
      </c>
      <c r="AT12" s="3">
        <f>SUM(R12:W12)</f>
        <v>761</v>
      </c>
      <c r="AU12" s="3">
        <f>SUM(X12:AA12)</f>
        <v>874</v>
      </c>
      <c r="AV12" s="3">
        <f>SUM(AB12:AG12)</f>
        <v>1268</v>
      </c>
      <c r="AW12" s="47">
        <f>SUM(AH12:AM12)</f>
        <v>385</v>
      </c>
      <c r="AX12" s="46">
        <f>SUM(F12:J12)</f>
        <v>523</v>
      </c>
      <c r="AY12" s="3">
        <f>SUM(K12:O12)</f>
        <v>502</v>
      </c>
      <c r="AZ12" s="3">
        <f>SUM(P12:T12)</f>
        <v>639</v>
      </c>
      <c r="BA12" s="3">
        <f>SUM(U12:Y12)</f>
        <v>572</v>
      </c>
      <c r="BB12" s="3">
        <f>Z12</f>
        <v>372</v>
      </c>
      <c r="BC12" s="3">
        <f>AA12</f>
        <v>297</v>
      </c>
      <c r="BD12" s="3">
        <f>AB12</f>
        <v>278</v>
      </c>
      <c r="BE12" s="3">
        <f>AC12</f>
        <v>241</v>
      </c>
      <c r="BF12" s="3">
        <f>AD12</f>
        <v>218</v>
      </c>
      <c r="BG12" s="3">
        <f>AE12</f>
        <v>225</v>
      </c>
      <c r="BH12" s="3">
        <f>AF12</f>
        <v>157</v>
      </c>
      <c r="BI12" s="3">
        <f>AG12</f>
        <v>149</v>
      </c>
      <c r="BJ12" s="3">
        <f>AH12</f>
        <v>109</v>
      </c>
      <c r="BK12" s="3">
        <f>AI12</f>
        <v>101</v>
      </c>
      <c r="BL12" s="3">
        <f>AJ12</f>
        <v>62</v>
      </c>
      <c r="BM12" s="3">
        <f>AK12</f>
        <v>54</v>
      </c>
      <c r="BN12" s="3">
        <f>AL12</f>
        <v>30</v>
      </c>
      <c r="BO12" s="47">
        <f>AM12</f>
        <v>29</v>
      </c>
    </row>
    <row r="13" spans="1:67" x14ac:dyDescent="0.3">
      <c r="A13" s="48" t="s">
        <v>59</v>
      </c>
      <c r="B13" s="49" t="s">
        <v>48</v>
      </c>
      <c r="C13" s="1" t="s">
        <v>48</v>
      </c>
      <c r="D13" s="1" t="s">
        <v>49</v>
      </c>
      <c r="E13" s="50" t="s">
        <v>60</v>
      </c>
      <c r="F13" s="42">
        <v>194</v>
      </c>
      <c r="G13" s="42">
        <v>197</v>
      </c>
      <c r="H13" s="42">
        <v>218</v>
      </c>
      <c r="I13" s="42">
        <v>182</v>
      </c>
      <c r="J13" s="42">
        <v>162</v>
      </c>
      <c r="K13" s="42">
        <v>198</v>
      </c>
      <c r="L13" s="42">
        <v>139</v>
      </c>
      <c r="M13" s="42">
        <v>191</v>
      </c>
      <c r="N13" s="42">
        <v>199</v>
      </c>
      <c r="O13" s="42">
        <v>199</v>
      </c>
      <c r="P13" s="42">
        <v>207</v>
      </c>
      <c r="Q13" s="42">
        <v>191</v>
      </c>
      <c r="R13" s="42">
        <v>224</v>
      </c>
      <c r="S13" s="42">
        <v>193</v>
      </c>
      <c r="T13" s="42">
        <v>212</v>
      </c>
      <c r="U13" s="42">
        <v>171</v>
      </c>
      <c r="V13" s="42">
        <v>182</v>
      </c>
      <c r="W13" s="42">
        <v>194</v>
      </c>
      <c r="X13" s="42">
        <v>149</v>
      </c>
      <c r="Y13" s="42">
        <v>119</v>
      </c>
      <c r="Z13" s="42">
        <v>533</v>
      </c>
      <c r="AA13" s="42">
        <v>538</v>
      </c>
      <c r="AB13" s="42">
        <v>419</v>
      </c>
      <c r="AC13" s="42">
        <v>394</v>
      </c>
      <c r="AD13" s="42">
        <v>376</v>
      </c>
      <c r="AE13" s="42">
        <v>305</v>
      </c>
      <c r="AF13" s="42">
        <v>254</v>
      </c>
      <c r="AG13" s="42">
        <v>207</v>
      </c>
      <c r="AH13" s="42">
        <v>148</v>
      </c>
      <c r="AI13" s="42">
        <v>139</v>
      </c>
      <c r="AJ13" s="42">
        <v>100</v>
      </c>
      <c r="AK13" s="42">
        <v>65</v>
      </c>
      <c r="AL13" s="42">
        <v>52</v>
      </c>
      <c r="AM13" s="42">
        <v>32</v>
      </c>
      <c r="AN13" s="44">
        <v>8</v>
      </c>
      <c r="AO13" s="43">
        <v>96</v>
      </c>
      <c r="AP13" s="45">
        <v>98</v>
      </c>
      <c r="AQ13" s="51">
        <v>235</v>
      </c>
      <c r="AR13" s="51">
        <v>722</v>
      </c>
      <c r="AS13" s="46">
        <f>SUM(F13:Q13)</f>
        <v>2277</v>
      </c>
      <c r="AT13" s="3">
        <f>SUM(R13:W13)</f>
        <v>1176</v>
      </c>
      <c r="AU13" s="3">
        <f>SUM(X13:AA13)</f>
        <v>1339</v>
      </c>
      <c r="AV13" s="3">
        <f>SUM(AB13:AG13)</f>
        <v>1955</v>
      </c>
      <c r="AW13" s="47">
        <f>SUM(AH13:AM13)</f>
        <v>536</v>
      </c>
      <c r="AX13" s="46">
        <f>SUM(F13:J13)</f>
        <v>953</v>
      </c>
      <c r="AY13" s="3">
        <f>SUM(K13:O13)</f>
        <v>926</v>
      </c>
      <c r="AZ13" s="3">
        <f>SUM(P13:T13)</f>
        <v>1027</v>
      </c>
      <c r="BA13" s="3">
        <f>SUM(U13:Y13)</f>
        <v>815</v>
      </c>
      <c r="BB13" s="3">
        <f>Z13</f>
        <v>533</v>
      </c>
      <c r="BC13" s="3">
        <f>AA13</f>
        <v>538</v>
      </c>
      <c r="BD13" s="3">
        <f>AB13</f>
        <v>419</v>
      </c>
      <c r="BE13" s="3">
        <f>AC13</f>
        <v>394</v>
      </c>
      <c r="BF13" s="3">
        <f>AD13</f>
        <v>376</v>
      </c>
      <c r="BG13" s="3">
        <f>AE13</f>
        <v>305</v>
      </c>
      <c r="BH13" s="3">
        <f>AF13</f>
        <v>254</v>
      </c>
      <c r="BI13" s="3">
        <f>AG13</f>
        <v>207</v>
      </c>
      <c r="BJ13" s="3">
        <f>AH13</f>
        <v>148</v>
      </c>
      <c r="BK13" s="3">
        <f>AI13</f>
        <v>139</v>
      </c>
      <c r="BL13" s="3">
        <f>AJ13</f>
        <v>100</v>
      </c>
      <c r="BM13" s="3">
        <f>AK13</f>
        <v>65</v>
      </c>
      <c r="BN13" s="3">
        <f>AL13</f>
        <v>52</v>
      </c>
      <c r="BO13" s="47">
        <f>AM13</f>
        <v>32</v>
      </c>
    </row>
    <row r="14" spans="1:67" x14ac:dyDescent="0.3">
      <c r="A14" s="48" t="s">
        <v>61</v>
      </c>
      <c r="B14" s="49" t="s">
        <v>48</v>
      </c>
      <c r="C14" s="1" t="s">
        <v>48</v>
      </c>
      <c r="D14" s="1" t="s">
        <v>49</v>
      </c>
      <c r="E14" s="50" t="s">
        <v>62</v>
      </c>
      <c r="F14" s="42">
        <v>186</v>
      </c>
      <c r="G14" s="42">
        <v>181</v>
      </c>
      <c r="H14" s="42">
        <v>246</v>
      </c>
      <c r="I14" s="42">
        <v>197</v>
      </c>
      <c r="J14" s="42">
        <v>174</v>
      </c>
      <c r="K14" s="42">
        <v>183</v>
      </c>
      <c r="L14" s="42">
        <v>230</v>
      </c>
      <c r="M14" s="42">
        <v>217</v>
      </c>
      <c r="N14" s="42">
        <v>211</v>
      </c>
      <c r="O14" s="42">
        <v>275</v>
      </c>
      <c r="P14" s="42">
        <v>228</v>
      </c>
      <c r="Q14" s="42">
        <v>231</v>
      </c>
      <c r="R14" s="42">
        <v>257</v>
      </c>
      <c r="S14" s="42">
        <v>260</v>
      </c>
      <c r="T14" s="42">
        <v>249</v>
      </c>
      <c r="U14" s="42">
        <v>252</v>
      </c>
      <c r="V14" s="42">
        <v>237</v>
      </c>
      <c r="W14" s="42">
        <v>209</v>
      </c>
      <c r="X14" s="42">
        <v>185</v>
      </c>
      <c r="Y14" s="42">
        <v>188</v>
      </c>
      <c r="Z14" s="42">
        <v>824</v>
      </c>
      <c r="AA14" s="42">
        <v>484</v>
      </c>
      <c r="AB14" s="42">
        <v>463</v>
      </c>
      <c r="AC14" s="42">
        <v>415</v>
      </c>
      <c r="AD14" s="42">
        <v>352</v>
      </c>
      <c r="AE14" s="42">
        <v>330</v>
      </c>
      <c r="AF14" s="42">
        <v>233</v>
      </c>
      <c r="AG14" s="42">
        <v>207</v>
      </c>
      <c r="AH14" s="42">
        <v>199</v>
      </c>
      <c r="AI14" s="42">
        <v>159</v>
      </c>
      <c r="AJ14" s="42">
        <v>107</v>
      </c>
      <c r="AK14" s="42">
        <v>74</v>
      </c>
      <c r="AL14" s="42">
        <v>43</v>
      </c>
      <c r="AM14" s="42">
        <v>35</v>
      </c>
      <c r="AN14" s="44">
        <v>10</v>
      </c>
      <c r="AO14" s="43">
        <v>101</v>
      </c>
      <c r="AP14" s="45">
        <v>85</v>
      </c>
      <c r="AQ14" s="51">
        <v>224</v>
      </c>
      <c r="AR14" s="51">
        <v>636</v>
      </c>
      <c r="AS14" s="46">
        <f>SUM(F14:Q14)</f>
        <v>2559</v>
      </c>
      <c r="AT14" s="3">
        <f>SUM(R14:W14)</f>
        <v>1464</v>
      </c>
      <c r="AU14" s="3">
        <f>SUM(X14:AA14)</f>
        <v>1681</v>
      </c>
      <c r="AV14" s="3">
        <f>SUM(AB14:AG14)</f>
        <v>2000</v>
      </c>
      <c r="AW14" s="47">
        <f>SUM(AH14:AM14)</f>
        <v>617</v>
      </c>
      <c r="AX14" s="46">
        <f>SUM(F14:J14)</f>
        <v>984</v>
      </c>
      <c r="AY14" s="3">
        <f>SUM(K14:O14)</f>
        <v>1116</v>
      </c>
      <c r="AZ14" s="3">
        <f>SUM(P14:T14)</f>
        <v>1225</v>
      </c>
      <c r="BA14" s="3">
        <f>SUM(U14:Y14)</f>
        <v>1071</v>
      </c>
      <c r="BB14" s="3">
        <f>Z14</f>
        <v>824</v>
      </c>
      <c r="BC14" s="3">
        <f>AA14</f>
        <v>484</v>
      </c>
      <c r="BD14" s="3">
        <f>AB14</f>
        <v>463</v>
      </c>
      <c r="BE14" s="3">
        <f>AC14</f>
        <v>415</v>
      </c>
      <c r="BF14" s="3">
        <f>AD14</f>
        <v>352</v>
      </c>
      <c r="BG14" s="3">
        <f>AE14</f>
        <v>330</v>
      </c>
      <c r="BH14" s="3">
        <f>AF14</f>
        <v>233</v>
      </c>
      <c r="BI14" s="3">
        <f>AG14</f>
        <v>207</v>
      </c>
      <c r="BJ14" s="3">
        <f>AH14</f>
        <v>199</v>
      </c>
      <c r="BK14" s="3">
        <f>AI14</f>
        <v>159</v>
      </c>
      <c r="BL14" s="3">
        <f>AJ14</f>
        <v>107</v>
      </c>
      <c r="BM14" s="3">
        <f>AK14</f>
        <v>74</v>
      </c>
      <c r="BN14" s="3">
        <f>AL14</f>
        <v>43</v>
      </c>
      <c r="BO14" s="47">
        <f>AM14</f>
        <v>35</v>
      </c>
    </row>
    <row r="15" spans="1:67" x14ac:dyDescent="0.3">
      <c r="A15" s="48" t="s">
        <v>63</v>
      </c>
      <c r="B15" s="49" t="s">
        <v>48</v>
      </c>
      <c r="C15" s="1" t="s">
        <v>48</v>
      </c>
      <c r="D15" s="1" t="s">
        <v>49</v>
      </c>
      <c r="E15" s="50" t="s">
        <v>64</v>
      </c>
      <c r="F15" s="42">
        <v>792</v>
      </c>
      <c r="G15" s="42">
        <v>719</v>
      </c>
      <c r="H15" s="42">
        <v>871</v>
      </c>
      <c r="I15" s="42">
        <v>742</v>
      </c>
      <c r="J15" s="42">
        <v>820</v>
      </c>
      <c r="K15" s="42">
        <v>682</v>
      </c>
      <c r="L15" s="42">
        <v>1004</v>
      </c>
      <c r="M15" s="42">
        <v>1016</v>
      </c>
      <c r="N15" s="42">
        <v>1000</v>
      </c>
      <c r="O15" s="42">
        <v>1075</v>
      </c>
      <c r="P15" s="42">
        <v>987</v>
      </c>
      <c r="Q15" s="42">
        <v>987</v>
      </c>
      <c r="R15" s="42">
        <v>1066</v>
      </c>
      <c r="S15" s="42">
        <v>915</v>
      </c>
      <c r="T15" s="42">
        <v>945</v>
      </c>
      <c r="U15" s="42">
        <v>927</v>
      </c>
      <c r="V15" s="42">
        <v>875</v>
      </c>
      <c r="W15" s="42">
        <v>929</v>
      </c>
      <c r="X15" s="42">
        <v>796</v>
      </c>
      <c r="Y15" s="42">
        <v>661</v>
      </c>
      <c r="Z15" s="42">
        <v>3297</v>
      </c>
      <c r="AA15" s="42">
        <v>3494</v>
      </c>
      <c r="AB15" s="42">
        <v>3150</v>
      </c>
      <c r="AC15" s="42">
        <v>2867</v>
      </c>
      <c r="AD15" s="42">
        <v>2417</v>
      </c>
      <c r="AE15" s="42">
        <v>2131</v>
      </c>
      <c r="AF15" s="42">
        <v>1811</v>
      </c>
      <c r="AG15" s="42">
        <v>1578</v>
      </c>
      <c r="AH15" s="42">
        <v>1268</v>
      </c>
      <c r="AI15" s="42">
        <v>986</v>
      </c>
      <c r="AJ15" s="42">
        <v>628</v>
      </c>
      <c r="AK15" s="42">
        <v>436</v>
      </c>
      <c r="AL15" s="42">
        <v>281</v>
      </c>
      <c r="AM15" s="42">
        <v>275</v>
      </c>
      <c r="AN15" s="44">
        <v>65</v>
      </c>
      <c r="AO15" s="43">
        <v>393</v>
      </c>
      <c r="AP15" s="45">
        <v>399</v>
      </c>
      <c r="AQ15" s="51">
        <v>1051</v>
      </c>
      <c r="AR15" s="51">
        <v>2665</v>
      </c>
      <c r="AS15" s="46">
        <f>SUM(F15:Q15)</f>
        <v>10695</v>
      </c>
      <c r="AT15" s="3">
        <f>SUM(R15:W15)</f>
        <v>5657</v>
      </c>
      <c r="AU15" s="3">
        <f>SUM(X15:AA15)</f>
        <v>8248</v>
      </c>
      <c r="AV15" s="3">
        <f>SUM(AB15:AG15)</f>
        <v>13954</v>
      </c>
      <c r="AW15" s="47">
        <f>SUM(AH15:AM15)</f>
        <v>3874</v>
      </c>
      <c r="AX15" s="46">
        <f>SUM(F15:J15)</f>
        <v>3944</v>
      </c>
      <c r="AY15" s="3">
        <f>SUM(K15:O15)</f>
        <v>4777</v>
      </c>
      <c r="AZ15" s="3">
        <f>SUM(P15:T15)</f>
        <v>4900</v>
      </c>
      <c r="BA15" s="3">
        <f>SUM(U15:Y15)</f>
        <v>4188</v>
      </c>
      <c r="BB15" s="3">
        <f>Z15</f>
        <v>3297</v>
      </c>
      <c r="BC15" s="3">
        <f>AA15</f>
        <v>3494</v>
      </c>
      <c r="BD15" s="3">
        <f>AB15</f>
        <v>3150</v>
      </c>
      <c r="BE15" s="3">
        <f>AC15</f>
        <v>2867</v>
      </c>
      <c r="BF15" s="3">
        <f>AD15</f>
        <v>2417</v>
      </c>
      <c r="BG15" s="3">
        <f>AE15</f>
        <v>2131</v>
      </c>
      <c r="BH15" s="3">
        <f>AF15</f>
        <v>1811</v>
      </c>
      <c r="BI15" s="3">
        <f>AG15</f>
        <v>1578</v>
      </c>
      <c r="BJ15" s="3">
        <f>AH15</f>
        <v>1268</v>
      </c>
      <c r="BK15" s="3">
        <f>AI15</f>
        <v>986</v>
      </c>
      <c r="BL15" s="3">
        <f>AJ15</f>
        <v>628</v>
      </c>
      <c r="BM15" s="3">
        <f>AK15</f>
        <v>436</v>
      </c>
      <c r="BN15" s="3">
        <f>AL15</f>
        <v>281</v>
      </c>
      <c r="BO15" s="47">
        <f>AM15</f>
        <v>275</v>
      </c>
    </row>
    <row r="16" spans="1:67" x14ac:dyDescent="0.3">
      <c r="A16" s="48" t="s">
        <v>65</v>
      </c>
      <c r="B16" s="49" t="s">
        <v>48</v>
      </c>
      <c r="C16" s="1" t="s">
        <v>48</v>
      </c>
      <c r="D16" s="1" t="s">
        <v>49</v>
      </c>
      <c r="E16" s="50" t="s">
        <v>66</v>
      </c>
      <c r="F16" s="42">
        <v>126</v>
      </c>
      <c r="G16" s="42">
        <v>116</v>
      </c>
      <c r="H16" s="42">
        <v>140</v>
      </c>
      <c r="I16" s="42">
        <v>65</v>
      </c>
      <c r="J16" s="42">
        <v>50</v>
      </c>
      <c r="K16" s="42">
        <v>85</v>
      </c>
      <c r="L16" s="42">
        <v>76</v>
      </c>
      <c r="M16" s="42">
        <v>92</v>
      </c>
      <c r="N16" s="42">
        <v>79</v>
      </c>
      <c r="O16" s="42">
        <v>92</v>
      </c>
      <c r="P16" s="42">
        <v>84</v>
      </c>
      <c r="Q16" s="42">
        <v>74</v>
      </c>
      <c r="R16" s="42">
        <v>83</v>
      </c>
      <c r="S16" s="42">
        <v>73</v>
      </c>
      <c r="T16" s="42">
        <v>84</v>
      </c>
      <c r="U16" s="42">
        <v>63</v>
      </c>
      <c r="V16" s="42">
        <v>73</v>
      </c>
      <c r="W16" s="42">
        <v>75</v>
      </c>
      <c r="X16" s="42">
        <v>70</v>
      </c>
      <c r="Y16" s="42">
        <v>54</v>
      </c>
      <c r="Z16" s="42">
        <v>261</v>
      </c>
      <c r="AA16" s="42">
        <v>210</v>
      </c>
      <c r="AB16" s="42">
        <v>165</v>
      </c>
      <c r="AC16" s="42">
        <v>146</v>
      </c>
      <c r="AD16" s="42">
        <v>129</v>
      </c>
      <c r="AE16" s="42">
        <v>99</v>
      </c>
      <c r="AF16" s="42">
        <v>98</v>
      </c>
      <c r="AG16" s="42">
        <v>66</v>
      </c>
      <c r="AH16" s="42">
        <v>62</v>
      </c>
      <c r="AI16" s="42">
        <v>58</v>
      </c>
      <c r="AJ16" s="42">
        <v>26</v>
      </c>
      <c r="AK16" s="42">
        <v>22</v>
      </c>
      <c r="AL16" s="42">
        <v>12</v>
      </c>
      <c r="AM16" s="42">
        <v>8</v>
      </c>
      <c r="AN16" s="44">
        <v>5</v>
      </c>
      <c r="AO16" s="43">
        <v>80</v>
      </c>
      <c r="AP16" s="45">
        <v>46</v>
      </c>
      <c r="AQ16" s="51">
        <v>130</v>
      </c>
      <c r="AR16" s="51">
        <v>584</v>
      </c>
      <c r="AS16" s="46">
        <f>SUM(F16:Q16)</f>
        <v>1079</v>
      </c>
      <c r="AT16" s="3">
        <f>SUM(R16:W16)</f>
        <v>451</v>
      </c>
      <c r="AU16" s="3">
        <f>SUM(X16:AA16)</f>
        <v>595</v>
      </c>
      <c r="AV16" s="3">
        <f>SUM(AB16:AG16)</f>
        <v>703</v>
      </c>
      <c r="AW16" s="47">
        <f>SUM(AH16:AM16)</f>
        <v>188</v>
      </c>
      <c r="AX16" s="46">
        <f>SUM(F16:J16)</f>
        <v>497</v>
      </c>
      <c r="AY16" s="3">
        <f>SUM(K16:O16)</f>
        <v>424</v>
      </c>
      <c r="AZ16" s="3">
        <f>SUM(P16:T16)</f>
        <v>398</v>
      </c>
      <c r="BA16" s="3">
        <f>SUM(U16:Y16)</f>
        <v>335</v>
      </c>
      <c r="BB16" s="3">
        <f>Z16</f>
        <v>261</v>
      </c>
      <c r="BC16" s="3">
        <f>AA16</f>
        <v>210</v>
      </c>
      <c r="BD16" s="3">
        <f>AB16</f>
        <v>165</v>
      </c>
      <c r="BE16" s="3">
        <f>AC16</f>
        <v>146</v>
      </c>
      <c r="BF16" s="3">
        <f>AD16</f>
        <v>129</v>
      </c>
      <c r="BG16" s="3">
        <f>AE16</f>
        <v>99</v>
      </c>
      <c r="BH16" s="3">
        <f>AF16</f>
        <v>98</v>
      </c>
      <c r="BI16" s="3">
        <f>AG16</f>
        <v>66</v>
      </c>
      <c r="BJ16" s="3">
        <f>AH16</f>
        <v>62</v>
      </c>
      <c r="BK16" s="3">
        <f>AI16</f>
        <v>58</v>
      </c>
      <c r="BL16" s="3">
        <f>AJ16</f>
        <v>26</v>
      </c>
      <c r="BM16" s="3">
        <f>AK16</f>
        <v>22</v>
      </c>
      <c r="BN16" s="3">
        <f>AL16</f>
        <v>12</v>
      </c>
      <c r="BO16" s="47">
        <f>AM16</f>
        <v>8</v>
      </c>
    </row>
    <row r="17" spans="1:67" x14ac:dyDescent="0.3">
      <c r="A17" s="48" t="s">
        <v>67</v>
      </c>
      <c r="B17" s="49" t="s">
        <v>48</v>
      </c>
      <c r="C17" s="1" t="s">
        <v>48</v>
      </c>
      <c r="D17" s="1" t="s">
        <v>49</v>
      </c>
      <c r="E17" s="50" t="s">
        <v>42</v>
      </c>
      <c r="F17" s="42">
        <v>636</v>
      </c>
      <c r="G17" s="42">
        <v>471</v>
      </c>
      <c r="H17" s="42">
        <v>810</v>
      </c>
      <c r="I17" s="42">
        <v>750</v>
      </c>
      <c r="J17" s="42">
        <v>717</v>
      </c>
      <c r="K17" s="42">
        <v>825</v>
      </c>
      <c r="L17" s="42">
        <v>713</v>
      </c>
      <c r="M17" s="42">
        <v>764</v>
      </c>
      <c r="N17" s="42">
        <v>750</v>
      </c>
      <c r="O17" s="42">
        <v>786</v>
      </c>
      <c r="P17" s="42">
        <v>841</v>
      </c>
      <c r="Q17" s="42">
        <v>740</v>
      </c>
      <c r="R17" s="42">
        <v>825</v>
      </c>
      <c r="S17" s="42">
        <v>784</v>
      </c>
      <c r="T17" s="42">
        <v>737</v>
      </c>
      <c r="U17" s="42">
        <v>720</v>
      </c>
      <c r="V17" s="42">
        <v>673</v>
      </c>
      <c r="W17" s="42">
        <v>739</v>
      </c>
      <c r="X17" s="42">
        <v>624</v>
      </c>
      <c r="Y17" s="42">
        <v>574</v>
      </c>
      <c r="Z17" s="42">
        <v>2549</v>
      </c>
      <c r="AA17" s="42">
        <v>2610</v>
      </c>
      <c r="AB17" s="42">
        <v>2410</v>
      </c>
      <c r="AC17" s="42">
        <v>2201</v>
      </c>
      <c r="AD17" s="42">
        <v>1859</v>
      </c>
      <c r="AE17" s="42">
        <v>1586</v>
      </c>
      <c r="AF17" s="42">
        <v>1309</v>
      </c>
      <c r="AG17" s="42">
        <v>1184</v>
      </c>
      <c r="AH17" s="42">
        <v>916</v>
      </c>
      <c r="AI17" s="42">
        <v>736</v>
      </c>
      <c r="AJ17" s="42">
        <v>560</v>
      </c>
      <c r="AK17" s="42">
        <v>374</v>
      </c>
      <c r="AL17" s="42">
        <v>290</v>
      </c>
      <c r="AM17" s="42">
        <v>210</v>
      </c>
      <c r="AN17" s="44">
        <v>65</v>
      </c>
      <c r="AO17" s="43">
        <v>372</v>
      </c>
      <c r="AP17" s="45">
        <v>264</v>
      </c>
      <c r="AQ17" s="51">
        <v>917</v>
      </c>
      <c r="AR17" s="51">
        <v>2183</v>
      </c>
      <c r="AS17" s="46">
        <f>SUM(F17:Q17)</f>
        <v>8803</v>
      </c>
      <c r="AT17" s="3">
        <f>SUM(R17:W17)</f>
        <v>4478</v>
      </c>
      <c r="AU17" s="3">
        <f>SUM(X17:AA17)</f>
        <v>6357</v>
      </c>
      <c r="AV17" s="3">
        <f>SUM(AB17:AG17)</f>
        <v>10549</v>
      </c>
      <c r="AW17" s="47">
        <f>SUM(AH17:AM17)</f>
        <v>3086</v>
      </c>
      <c r="AX17" s="46">
        <f>SUM(F17:J17)</f>
        <v>3384</v>
      </c>
      <c r="AY17" s="3">
        <f>SUM(K17:O17)</f>
        <v>3838</v>
      </c>
      <c r="AZ17" s="3">
        <f>SUM(P17:T17)</f>
        <v>3927</v>
      </c>
      <c r="BA17" s="3">
        <f>SUM(U17:Y17)</f>
        <v>3330</v>
      </c>
      <c r="BB17" s="3">
        <f>Z17</f>
        <v>2549</v>
      </c>
      <c r="BC17" s="3">
        <f>AA17</f>
        <v>2610</v>
      </c>
      <c r="BD17" s="3">
        <f>AB17</f>
        <v>2410</v>
      </c>
      <c r="BE17" s="3">
        <f>AC17</f>
        <v>2201</v>
      </c>
      <c r="BF17" s="3">
        <f>AD17</f>
        <v>1859</v>
      </c>
      <c r="BG17" s="3">
        <f>AE17</f>
        <v>1586</v>
      </c>
      <c r="BH17" s="3">
        <f>AF17</f>
        <v>1309</v>
      </c>
      <c r="BI17" s="3">
        <f>AG17</f>
        <v>1184</v>
      </c>
      <c r="BJ17" s="3">
        <f>AH17</f>
        <v>916</v>
      </c>
      <c r="BK17" s="3">
        <f>AI17</f>
        <v>736</v>
      </c>
      <c r="BL17" s="3">
        <f>AJ17</f>
        <v>560</v>
      </c>
      <c r="BM17" s="3">
        <f>AK17</f>
        <v>374</v>
      </c>
      <c r="BN17" s="3">
        <f>AL17</f>
        <v>290</v>
      </c>
      <c r="BO17" s="47">
        <f>AM17</f>
        <v>210</v>
      </c>
    </row>
    <row r="18" spans="1:67" x14ac:dyDescent="0.3">
      <c r="A18" s="48" t="s">
        <v>68</v>
      </c>
      <c r="B18" s="49" t="s">
        <v>48</v>
      </c>
      <c r="C18" s="1" t="s">
        <v>48</v>
      </c>
      <c r="D18" s="1" t="s">
        <v>49</v>
      </c>
      <c r="E18" s="50" t="s">
        <v>41</v>
      </c>
      <c r="F18" s="42">
        <v>1149</v>
      </c>
      <c r="G18" s="42">
        <v>1146</v>
      </c>
      <c r="H18" s="42">
        <v>1498</v>
      </c>
      <c r="I18" s="42">
        <v>1432</v>
      </c>
      <c r="J18" s="42">
        <v>1705</v>
      </c>
      <c r="K18" s="42">
        <v>1589</v>
      </c>
      <c r="L18" s="42">
        <v>1777</v>
      </c>
      <c r="M18" s="42">
        <v>1786</v>
      </c>
      <c r="N18" s="42">
        <v>1657</v>
      </c>
      <c r="O18" s="42">
        <v>1869</v>
      </c>
      <c r="P18" s="42">
        <v>1771</v>
      </c>
      <c r="Q18" s="42">
        <v>1737</v>
      </c>
      <c r="R18" s="42">
        <v>1778</v>
      </c>
      <c r="S18" s="42">
        <v>1813</v>
      </c>
      <c r="T18" s="42">
        <v>1769</v>
      </c>
      <c r="U18" s="42">
        <v>1620</v>
      </c>
      <c r="V18" s="42">
        <v>1616</v>
      </c>
      <c r="W18" s="42">
        <v>1613</v>
      </c>
      <c r="X18" s="42">
        <v>1466</v>
      </c>
      <c r="Y18" s="42">
        <v>1343</v>
      </c>
      <c r="Z18" s="42">
        <v>5783</v>
      </c>
      <c r="AA18" s="42">
        <v>5762</v>
      </c>
      <c r="AB18" s="42">
        <v>5422</v>
      </c>
      <c r="AC18" s="42">
        <v>5185</v>
      </c>
      <c r="AD18" s="42">
        <v>4288</v>
      </c>
      <c r="AE18" s="42">
        <v>3805</v>
      </c>
      <c r="AF18" s="42">
        <v>3327</v>
      </c>
      <c r="AG18" s="42">
        <v>2752</v>
      </c>
      <c r="AH18" s="42">
        <v>2131</v>
      </c>
      <c r="AI18" s="42">
        <v>1634</v>
      </c>
      <c r="AJ18" s="42">
        <v>1125</v>
      </c>
      <c r="AK18" s="42">
        <v>721</v>
      </c>
      <c r="AL18" s="42">
        <v>476</v>
      </c>
      <c r="AM18" s="42">
        <v>364</v>
      </c>
      <c r="AN18" s="44">
        <v>68</v>
      </c>
      <c r="AO18" s="43">
        <v>582</v>
      </c>
      <c r="AP18" s="45">
        <v>567</v>
      </c>
      <c r="AQ18" s="51">
        <v>1649</v>
      </c>
      <c r="AR18" s="51">
        <v>5850</v>
      </c>
      <c r="AS18" s="46">
        <f>SUM(F18:Q18)</f>
        <v>19116</v>
      </c>
      <c r="AT18" s="3">
        <f>SUM(R18:W18)</f>
        <v>10209</v>
      </c>
      <c r="AU18" s="3">
        <f>SUM(X18:AA18)</f>
        <v>14354</v>
      </c>
      <c r="AV18" s="3">
        <f>SUM(AB18:AG18)</f>
        <v>24779</v>
      </c>
      <c r="AW18" s="47">
        <f>SUM(AH18:AM18)</f>
        <v>6451</v>
      </c>
      <c r="AX18" s="46">
        <f>SUM(F18:J18)</f>
        <v>6930</v>
      </c>
      <c r="AY18" s="3">
        <f>SUM(K18:O18)</f>
        <v>8678</v>
      </c>
      <c r="AZ18" s="3">
        <f>SUM(P18:T18)</f>
        <v>8868</v>
      </c>
      <c r="BA18" s="3">
        <f>SUM(U18:Y18)</f>
        <v>7658</v>
      </c>
      <c r="BB18" s="3">
        <f>Z18</f>
        <v>5783</v>
      </c>
      <c r="BC18" s="3">
        <f>AA18</f>
        <v>5762</v>
      </c>
      <c r="BD18" s="3">
        <f>AB18</f>
        <v>5422</v>
      </c>
      <c r="BE18" s="3">
        <f>AC18</f>
        <v>5185</v>
      </c>
      <c r="BF18" s="3">
        <f>AD18</f>
        <v>4288</v>
      </c>
      <c r="BG18" s="3">
        <f>AE18</f>
        <v>3805</v>
      </c>
      <c r="BH18" s="3">
        <f>AF18</f>
        <v>3327</v>
      </c>
      <c r="BI18" s="3">
        <f>AG18</f>
        <v>2752</v>
      </c>
      <c r="BJ18" s="3">
        <f>AH18</f>
        <v>2131</v>
      </c>
      <c r="BK18" s="3">
        <f>AI18</f>
        <v>1634</v>
      </c>
      <c r="BL18" s="3">
        <f>AJ18</f>
        <v>1125</v>
      </c>
      <c r="BM18" s="3">
        <f>AK18</f>
        <v>721</v>
      </c>
      <c r="BN18" s="3">
        <f>AL18</f>
        <v>476</v>
      </c>
      <c r="BO18" s="47">
        <f>AM18</f>
        <v>364</v>
      </c>
    </row>
    <row r="19" spans="1:67" x14ac:dyDescent="0.3">
      <c r="A19" s="48" t="s">
        <v>69</v>
      </c>
      <c r="B19" s="49" t="s">
        <v>48</v>
      </c>
      <c r="C19" s="1" t="s">
        <v>48</v>
      </c>
      <c r="D19" s="1" t="s">
        <v>70</v>
      </c>
      <c r="E19" s="50" t="s">
        <v>71</v>
      </c>
      <c r="F19" s="42">
        <v>1013</v>
      </c>
      <c r="G19" s="42">
        <v>1090</v>
      </c>
      <c r="H19" s="42">
        <v>1190</v>
      </c>
      <c r="I19" s="42">
        <v>1136</v>
      </c>
      <c r="J19" s="42">
        <v>1211</v>
      </c>
      <c r="K19" s="42">
        <v>1158</v>
      </c>
      <c r="L19" s="42">
        <v>1290</v>
      </c>
      <c r="M19" s="42">
        <v>1266</v>
      </c>
      <c r="N19" s="42">
        <v>1125</v>
      </c>
      <c r="O19" s="42">
        <v>1199</v>
      </c>
      <c r="P19" s="42">
        <v>1182</v>
      </c>
      <c r="Q19" s="42">
        <v>1063</v>
      </c>
      <c r="R19" s="42">
        <v>1177</v>
      </c>
      <c r="S19" s="42">
        <v>1173</v>
      </c>
      <c r="T19" s="42">
        <v>1098</v>
      </c>
      <c r="U19" s="42">
        <v>1109</v>
      </c>
      <c r="V19" s="42">
        <v>1180</v>
      </c>
      <c r="W19" s="42">
        <v>1155</v>
      </c>
      <c r="X19" s="42">
        <v>1050</v>
      </c>
      <c r="Y19" s="42">
        <v>836</v>
      </c>
      <c r="Z19" s="42">
        <v>4177</v>
      </c>
      <c r="AA19" s="42">
        <v>4104</v>
      </c>
      <c r="AB19" s="42">
        <v>3666</v>
      </c>
      <c r="AC19" s="42">
        <v>3160</v>
      </c>
      <c r="AD19" s="42">
        <v>2842</v>
      </c>
      <c r="AE19" s="42">
        <v>2348</v>
      </c>
      <c r="AF19" s="42">
        <v>2163</v>
      </c>
      <c r="AG19" s="42">
        <v>1770</v>
      </c>
      <c r="AH19" s="42">
        <v>1402</v>
      </c>
      <c r="AI19" s="42">
        <v>1069</v>
      </c>
      <c r="AJ19" s="42">
        <v>805</v>
      </c>
      <c r="AK19" s="42">
        <v>535</v>
      </c>
      <c r="AL19" s="42">
        <v>343</v>
      </c>
      <c r="AM19" s="42">
        <v>343</v>
      </c>
      <c r="AN19" s="44">
        <v>66</v>
      </c>
      <c r="AO19" s="43">
        <v>528</v>
      </c>
      <c r="AP19" s="45">
        <v>485</v>
      </c>
      <c r="AQ19" s="51">
        <v>1329</v>
      </c>
      <c r="AR19" s="51">
        <v>4163</v>
      </c>
      <c r="AS19" s="46">
        <f>SUM(F19:Q19)</f>
        <v>13923</v>
      </c>
      <c r="AT19" s="3">
        <f>SUM(R19:W19)</f>
        <v>6892</v>
      </c>
      <c r="AU19" s="3">
        <f>SUM(X19:AA19)</f>
        <v>10167</v>
      </c>
      <c r="AV19" s="3">
        <f>SUM(AB19:AG19)</f>
        <v>15949</v>
      </c>
      <c r="AW19" s="47">
        <f>SUM(AH19:AM19)</f>
        <v>4497</v>
      </c>
      <c r="AX19" s="46">
        <f>SUM(F19:J19)</f>
        <v>5640</v>
      </c>
      <c r="AY19" s="3">
        <f>SUM(K19:O19)</f>
        <v>6038</v>
      </c>
      <c r="AZ19" s="3">
        <f>SUM(P19:T19)</f>
        <v>5693</v>
      </c>
      <c r="BA19" s="3">
        <f>SUM(U19:Y19)</f>
        <v>5330</v>
      </c>
      <c r="BB19" s="3">
        <f t="shared" ref="BB19:BN42" si="0">Z19</f>
        <v>4177</v>
      </c>
      <c r="BC19" s="3">
        <f t="shared" si="0"/>
        <v>4104</v>
      </c>
      <c r="BD19" s="3">
        <f t="shared" si="0"/>
        <v>3666</v>
      </c>
      <c r="BE19" s="3">
        <f t="shared" si="0"/>
        <v>3160</v>
      </c>
      <c r="BF19" s="3">
        <f t="shared" si="0"/>
        <v>2842</v>
      </c>
      <c r="BG19" s="3">
        <f t="shared" si="0"/>
        <v>2348</v>
      </c>
      <c r="BH19" s="3">
        <f>AF19</f>
        <v>2163</v>
      </c>
      <c r="BI19" s="3">
        <f>AG19</f>
        <v>1770</v>
      </c>
      <c r="BJ19" s="3">
        <f>AH19</f>
        <v>1402</v>
      </c>
      <c r="BK19" s="3">
        <f>AI19</f>
        <v>1069</v>
      </c>
      <c r="BL19" s="3">
        <f>AJ19</f>
        <v>805</v>
      </c>
      <c r="BM19" s="3">
        <f>AK19</f>
        <v>535</v>
      </c>
      <c r="BN19" s="3">
        <f>AL19</f>
        <v>343</v>
      </c>
      <c r="BO19" s="47">
        <f>AM19</f>
        <v>343</v>
      </c>
    </row>
    <row r="20" spans="1:67" x14ac:dyDescent="0.3">
      <c r="A20" s="48" t="s">
        <v>72</v>
      </c>
      <c r="B20" s="49" t="s">
        <v>48</v>
      </c>
      <c r="C20" s="1" t="s">
        <v>48</v>
      </c>
      <c r="D20" s="1" t="s">
        <v>70</v>
      </c>
      <c r="E20" s="50" t="s">
        <v>73</v>
      </c>
      <c r="F20" s="42">
        <v>323</v>
      </c>
      <c r="G20" s="42">
        <v>312</v>
      </c>
      <c r="H20" s="42">
        <v>445</v>
      </c>
      <c r="I20" s="42">
        <v>392</v>
      </c>
      <c r="J20" s="42">
        <v>398</v>
      </c>
      <c r="K20" s="42">
        <v>393</v>
      </c>
      <c r="L20" s="42">
        <v>376</v>
      </c>
      <c r="M20" s="42">
        <v>339</v>
      </c>
      <c r="N20" s="42">
        <v>327</v>
      </c>
      <c r="O20" s="42">
        <v>330</v>
      </c>
      <c r="P20" s="42">
        <v>300</v>
      </c>
      <c r="Q20" s="42">
        <v>348</v>
      </c>
      <c r="R20" s="42">
        <v>284</v>
      </c>
      <c r="S20" s="42">
        <v>296</v>
      </c>
      <c r="T20" s="42">
        <v>278</v>
      </c>
      <c r="U20" s="42">
        <v>276</v>
      </c>
      <c r="V20" s="42">
        <v>261</v>
      </c>
      <c r="W20" s="42">
        <v>241</v>
      </c>
      <c r="X20" s="42">
        <v>232</v>
      </c>
      <c r="Y20" s="42">
        <v>203</v>
      </c>
      <c r="Z20" s="42">
        <v>980</v>
      </c>
      <c r="AA20" s="42">
        <v>746</v>
      </c>
      <c r="AB20" s="42">
        <v>556</v>
      </c>
      <c r="AC20" s="42">
        <v>481</v>
      </c>
      <c r="AD20" s="42">
        <v>382</v>
      </c>
      <c r="AE20" s="42">
        <v>376</v>
      </c>
      <c r="AF20" s="42">
        <v>283</v>
      </c>
      <c r="AG20" s="42">
        <v>229</v>
      </c>
      <c r="AH20" s="42">
        <v>132</v>
      </c>
      <c r="AI20" s="42">
        <v>87</v>
      </c>
      <c r="AJ20" s="42">
        <v>62</v>
      </c>
      <c r="AK20" s="42">
        <v>42</v>
      </c>
      <c r="AL20" s="42">
        <v>14</v>
      </c>
      <c r="AM20" s="42">
        <v>1</v>
      </c>
      <c r="AN20" s="44">
        <v>21</v>
      </c>
      <c r="AO20" s="43">
        <v>177</v>
      </c>
      <c r="AP20" s="45">
        <v>146</v>
      </c>
      <c r="AQ20" s="51">
        <v>356</v>
      </c>
      <c r="AR20" s="51">
        <v>1789</v>
      </c>
      <c r="AS20" s="46">
        <f>SUM(F20:Q20)</f>
        <v>4283</v>
      </c>
      <c r="AT20" s="3">
        <f>SUM(R20:W20)</f>
        <v>1636</v>
      </c>
      <c r="AU20" s="3">
        <f>SUM(X20:AA20)</f>
        <v>2161</v>
      </c>
      <c r="AV20" s="3">
        <f>SUM(AB20:AG20)</f>
        <v>2307</v>
      </c>
      <c r="AW20" s="47">
        <f>SUM(AH20:AM20)</f>
        <v>338</v>
      </c>
      <c r="AX20" s="46">
        <f>SUM(F20:J20)</f>
        <v>1870</v>
      </c>
      <c r="AY20" s="3">
        <f>SUM(K20:O20)</f>
        <v>1765</v>
      </c>
      <c r="AZ20" s="3">
        <f>SUM(P20:T20)</f>
        <v>1506</v>
      </c>
      <c r="BA20" s="3">
        <f>SUM(U20:Y20)</f>
        <v>1213</v>
      </c>
      <c r="BB20" s="3">
        <f t="shared" si="0"/>
        <v>980</v>
      </c>
      <c r="BC20" s="3">
        <f t="shared" si="0"/>
        <v>746</v>
      </c>
      <c r="BD20" s="3">
        <f t="shared" si="0"/>
        <v>556</v>
      </c>
      <c r="BE20" s="3">
        <f t="shared" si="0"/>
        <v>481</v>
      </c>
      <c r="BF20" s="3">
        <f t="shared" si="0"/>
        <v>382</v>
      </c>
      <c r="BG20" s="3">
        <f t="shared" si="0"/>
        <v>376</v>
      </c>
      <c r="BH20" s="3">
        <f>AF20</f>
        <v>283</v>
      </c>
      <c r="BI20" s="3">
        <f>AG20</f>
        <v>229</v>
      </c>
      <c r="BJ20" s="3">
        <f>AH20</f>
        <v>132</v>
      </c>
      <c r="BK20" s="3">
        <f>AI20</f>
        <v>87</v>
      </c>
      <c r="BL20" s="3">
        <f>AJ20</f>
        <v>62</v>
      </c>
      <c r="BM20" s="3">
        <f>AK20</f>
        <v>42</v>
      </c>
      <c r="BN20" s="3">
        <f>AL20</f>
        <v>14</v>
      </c>
      <c r="BO20" s="47">
        <f>AM20</f>
        <v>1</v>
      </c>
    </row>
    <row r="21" spans="1:67" x14ac:dyDescent="0.3">
      <c r="A21" s="48" t="s">
        <v>74</v>
      </c>
      <c r="B21" s="49" t="s">
        <v>48</v>
      </c>
      <c r="C21" s="1" t="s">
        <v>48</v>
      </c>
      <c r="D21" s="1" t="s">
        <v>70</v>
      </c>
      <c r="E21" s="50" t="s">
        <v>75</v>
      </c>
      <c r="F21" s="42">
        <v>114</v>
      </c>
      <c r="G21" s="42">
        <v>84</v>
      </c>
      <c r="H21" s="42">
        <v>131</v>
      </c>
      <c r="I21" s="42">
        <v>106</v>
      </c>
      <c r="J21" s="42">
        <v>71</v>
      </c>
      <c r="K21" s="42">
        <v>80</v>
      </c>
      <c r="L21" s="42">
        <v>88</v>
      </c>
      <c r="M21" s="42">
        <v>58</v>
      </c>
      <c r="N21" s="42">
        <v>68</v>
      </c>
      <c r="O21" s="42">
        <v>63</v>
      </c>
      <c r="P21" s="42">
        <v>85</v>
      </c>
      <c r="Q21" s="42">
        <v>61</v>
      </c>
      <c r="R21" s="42">
        <v>81</v>
      </c>
      <c r="S21" s="42">
        <v>67</v>
      </c>
      <c r="T21" s="42">
        <v>66</v>
      </c>
      <c r="U21" s="42">
        <v>67</v>
      </c>
      <c r="V21" s="42">
        <v>70</v>
      </c>
      <c r="W21" s="42">
        <v>60</v>
      </c>
      <c r="X21" s="42">
        <v>77</v>
      </c>
      <c r="Y21" s="42">
        <v>60</v>
      </c>
      <c r="Z21" s="42">
        <v>246</v>
      </c>
      <c r="AA21" s="42">
        <v>222</v>
      </c>
      <c r="AB21" s="42">
        <v>182</v>
      </c>
      <c r="AC21" s="42">
        <v>125</v>
      </c>
      <c r="AD21" s="42">
        <v>115</v>
      </c>
      <c r="AE21" s="42">
        <v>94</v>
      </c>
      <c r="AF21" s="42">
        <v>82</v>
      </c>
      <c r="AG21" s="42">
        <v>61</v>
      </c>
      <c r="AH21" s="42">
        <v>61</v>
      </c>
      <c r="AI21" s="42">
        <v>37</v>
      </c>
      <c r="AJ21" s="42">
        <v>23</v>
      </c>
      <c r="AK21" s="42">
        <v>31</v>
      </c>
      <c r="AL21" s="42">
        <v>17</v>
      </c>
      <c r="AM21" s="42">
        <v>11</v>
      </c>
      <c r="AN21" s="44">
        <v>8</v>
      </c>
      <c r="AO21" s="43">
        <v>63</v>
      </c>
      <c r="AP21" s="45">
        <v>51</v>
      </c>
      <c r="AQ21" s="51">
        <v>155</v>
      </c>
      <c r="AR21" s="51">
        <v>879</v>
      </c>
      <c r="AS21" s="46">
        <f>SUM(F21:Q21)</f>
        <v>1009</v>
      </c>
      <c r="AT21" s="3">
        <f>SUM(R21:W21)</f>
        <v>411</v>
      </c>
      <c r="AU21" s="3">
        <f>SUM(X21:AA21)</f>
        <v>605</v>
      </c>
      <c r="AV21" s="3">
        <f>SUM(AB21:AG21)</f>
        <v>659</v>
      </c>
      <c r="AW21" s="47">
        <f>SUM(AH21:AM21)</f>
        <v>180</v>
      </c>
      <c r="AX21" s="46">
        <f>SUM(F21:J21)</f>
        <v>506</v>
      </c>
      <c r="AY21" s="3">
        <f>SUM(K21:O21)</f>
        <v>357</v>
      </c>
      <c r="AZ21" s="3">
        <f>SUM(P21:T21)</f>
        <v>360</v>
      </c>
      <c r="BA21" s="3">
        <f>SUM(U21:Y21)</f>
        <v>334</v>
      </c>
      <c r="BB21" s="3">
        <f t="shared" si="0"/>
        <v>246</v>
      </c>
      <c r="BC21" s="3">
        <f t="shared" si="0"/>
        <v>222</v>
      </c>
      <c r="BD21" s="3">
        <f t="shared" si="0"/>
        <v>182</v>
      </c>
      <c r="BE21" s="3">
        <f t="shared" si="0"/>
        <v>125</v>
      </c>
      <c r="BF21" s="3">
        <f t="shared" si="0"/>
        <v>115</v>
      </c>
      <c r="BG21" s="3">
        <f t="shared" si="0"/>
        <v>94</v>
      </c>
      <c r="BH21" s="3">
        <f>AF21</f>
        <v>82</v>
      </c>
      <c r="BI21" s="3">
        <f>AG21</f>
        <v>61</v>
      </c>
      <c r="BJ21" s="3">
        <f>AH21</f>
        <v>61</v>
      </c>
      <c r="BK21" s="3">
        <f>AI21</f>
        <v>37</v>
      </c>
      <c r="BL21" s="3">
        <f>AJ21</f>
        <v>23</v>
      </c>
      <c r="BM21" s="3">
        <f>AK21</f>
        <v>31</v>
      </c>
      <c r="BN21" s="3">
        <f>AL21</f>
        <v>17</v>
      </c>
      <c r="BO21" s="47">
        <f>AM21</f>
        <v>11</v>
      </c>
    </row>
    <row r="22" spans="1:67" x14ac:dyDescent="0.3">
      <c r="A22" s="48" t="s">
        <v>76</v>
      </c>
      <c r="B22" s="49" t="s">
        <v>48</v>
      </c>
      <c r="C22" s="1" t="s">
        <v>48</v>
      </c>
      <c r="D22" s="1" t="s">
        <v>70</v>
      </c>
      <c r="E22" s="50" t="s">
        <v>45</v>
      </c>
      <c r="F22" s="42">
        <v>159</v>
      </c>
      <c r="G22" s="42">
        <v>131</v>
      </c>
      <c r="H22" s="42">
        <v>181</v>
      </c>
      <c r="I22" s="42">
        <v>160</v>
      </c>
      <c r="J22" s="42">
        <v>167</v>
      </c>
      <c r="K22" s="42">
        <v>175</v>
      </c>
      <c r="L22" s="42">
        <v>157</v>
      </c>
      <c r="M22" s="42">
        <v>166</v>
      </c>
      <c r="N22" s="42">
        <v>163</v>
      </c>
      <c r="O22" s="42">
        <v>173</v>
      </c>
      <c r="P22" s="42">
        <v>165</v>
      </c>
      <c r="Q22" s="42">
        <v>183</v>
      </c>
      <c r="R22" s="42">
        <v>190</v>
      </c>
      <c r="S22" s="42">
        <v>206</v>
      </c>
      <c r="T22" s="42">
        <v>165</v>
      </c>
      <c r="U22" s="42">
        <v>161</v>
      </c>
      <c r="V22" s="42">
        <v>170</v>
      </c>
      <c r="W22" s="42">
        <v>165</v>
      </c>
      <c r="X22" s="42">
        <v>145</v>
      </c>
      <c r="Y22" s="42">
        <v>143</v>
      </c>
      <c r="Z22" s="42">
        <v>588</v>
      </c>
      <c r="AA22" s="42">
        <v>567</v>
      </c>
      <c r="AB22" s="42">
        <v>476</v>
      </c>
      <c r="AC22" s="42">
        <v>417</v>
      </c>
      <c r="AD22" s="42">
        <v>316</v>
      </c>
      <c r="AE22" s="42">
        <v>263</v>
      </c>
      <c r="AF22" s="42">
        <v>256</v>
      </c>
      <c r="AG22" s="42">
        <v>241</v>
      </c>
      <c r="AH22" s="42">
        <v>179</v>
      </c>
      <c r="AI22" s="42">
        <v>176</v>
      </c>
      <c r="AJ22" s="42">
        <v>129</v>
      </c>
      <c r="AK22" s="42">
        <v>82</v>
      </c>
      <c r="AL22" s="42">
        <v>48</v>
      </c>
      <c r="AM22" s="42">
        <v>58</v>
      </c>
      <c r="AN22" s="44">
        <v>12</v>
      </c>
      <c r="AO22" s="43">
        <v>86</v>
      </c>
      <c r="AP22" s="45">
        <v>73</v>
      </c>
      <c r="AQ22" s="51">
        <v>212</v>
      </c>
      <c r="AR22" s="51">
        <v>565</v>
      </c>
      <c r="AS22" s="46">
        <f>SUM(F22:Q22)</f>
        <v>1980</v>
      </c>
      <c r="AT22" s="3">
        <f>SUM(R22:W22)</f>
        <v>1057</v>
      </c>
      <c r="AU22" s="3">
        <f>SUM(X22:AA22)</f>
        <v>1443</v>
      </c>
      <c r="AV22" s="3">
        <f>SUM(AB22:AG22)</f>
        <v>1969</v>
      </c>
      <c r="AW22" s="47">
        <f>SUM(AH22:AM22)</f>
        <v>672</v>
      </c>
      <c r="AX22" s="46">
        <f>SUM(F22:J22)</f>
        <v>798</v>
      </c>
      <c r="AY22" s="3">
        <f>SUM(K22:O22)</f>
        <v>834</v>
      </c>
      <c r="AZ22" s="3">
        <f>SUM(P22:T22)</f>
        <v>909</v>
      </c>
      <c r="BA22" s="3">
        <f>SUM(U22:Y22)</f>
        <v>784</v>
      </c>
      <c r="BB22" s="3">
        <f t="shared" si="0"/>
        <v>588</v>
      </c>
      <c r="BC22" s="3">
        <f t="shared" si="0"/>
        <v>567</v>
      </c>
      <c r="BD22" s="3">
        <f t="shared" si="0"/>
        <v>476</v>
      </c>
      <c r="BE22" s="3">
        <f t="shared" si="0"/>
        <v>417</v>
      </c>
      <c r="BF22" s="3">
        <f t="shared" si="0"/>
        <v>316</v>
      </c>
      <c r="BG22" s="3">
        <f t="shared" si="0"/>
        <v>263</v>
      </c>
      <c r="BH22" s="3">
        <f>AF22</f>
        <v>256</v>
      </c>
      <c r="BI22" s="3">
        <f>AG22</f>
        <v>241</v>
      </c>
      <c r="BJ22" s="3">
        <f>AH22</f>
        <v>179</v>
      </c>
      <c r="BK22" s="3">
        <f>AI22</f>
        <v>176</v>
      </c>
      <c r="BL22" s="3">
        <f>AJ22</f>
        <v>129</v>
      </c>
      <c r="BM22" s="3">
        <f>AK22</f>
        <v>82</v>
      </c>
      <c r="BN22" s="3">
        <f>AL22</f>
        <v>48</v>
      </c>
      <c r="BO22" s="47">
        <f>AM22</f>
        <v>58</v>
      </c>
    </row>
    <row r="23" spans="1:67" x14ac:dyDescent="0.3">
      <c r="A23" s="48" t="s">
        <v>77</v>
      </c>
      <c r="B23" s="49" t="s">
        <v>48</v>
      </c>
      <c r="C23" s="1" t="s">
        <v>48</v>
      </c>
      <c r="D23" s="1" t="s">
        <v>70</v>
      </c>
      <c r="E23" s="50" t="s">
        <v>40</v>
      </c>
      <c r="F23" s="42">
        <v>58</v>
      </c>
      <c r="G23" s="42">
        <v>60</v>
      </c>
      <c r="H23" s="42">
        <v>68</v>
      </c>
      <c r="I23" s="42">
        <v>58</v>
      </c>
      <c r="J23" s="42">
        <v>63</v>
      </c>
      <c r="K23" s="42">
        <v>68</v>
      </c>
      <c r="L23" s="42">
        <v>42</v>
      </c>
      <c r="M23" s="42">
        <v>58</v>
      </c>
      <c r="N23" s="42">
        <v>60</v>
      </c>
      <c r="O23" s="42">
        <v>59</v>
      </c>
      <c r="P23" s="42">
        <v>48</v>
      </c>
      <c r="Q23" s="42">
        <v>53</v>
      </c>
      <c r="R23" s="42">
        <v>66</v>
      </c>
      <c r="S23" s="42">
        <v>58</v>
      </c>
      <c r="T23" s="42">
        <v>60</v>
      </c>
      <c r="U23" s="42">
        <v>53</v>
      </c>
      <c r="V23" s="42">
        <v>61</v>
      </c>
      <c r="W23" s="42">
        <v>63</v>
      </c>
      <c r="X23" s="42">
        <v>60</v>
      </c>
      <c r="Y23" s="42">
        <v>39</v>
      </c>
      <c r="Z23" s="42">
        <v>223</v>
      </c>
      <c r="AA23" s="42">
        <v>182</v>
      </c>
      <c r="AB23" s="42">
        <v>134</v>
      </c>
      <c r="AC23" s="42">
        <v>120</v>
      </c>
      <c r="AD23" s="42">
        <v>115</v>
      </c>
      <c r="AE23" s="42">
        <v>104</v>
      </c>
      <c r="AF23" s="42">
        <v>81</v>
      </c>
      <c r="AG23" s="42">
        <v>63</v>
      </c>
      <c r="AH23" s="42">
        <v>54</v>
      </c>
      <c r="AI23" s="42">
        <v>38</v>
      </c>
      <c r="AJ23" s="42">
        <v>38</v>
      </c>
      <c r="AK23" s="42">
        <v>25</v>
      </c>
      <c r="AL23" s="42">
        <v>22</v>
      </c>
      <c r="AM23" s="42">
        <v>11</v>
      </c>
      <c r="AN23" s="44">
        <v>5</v>
      </c>
      <c r="AO23" s="43">
        <v>30</v>
      </c>
      <c r="AP23" s="45">
        <v>28</v>
      </c>
      <c r="AQ23" s="51">
        <v>69</v>
      </c>
      <c r="AR23" s="51">
        <v>196</v>
      </c>
      <c r="AS23" s="46">
        <f>SUM(F23:Q23)</f>
        <v>695</v>
      </c>
      <c r="AT23" s="3">
        <f>SUM(R23:W23)</f>
        <v>361</v>
      </c>
      <c r="AU23" s="3">
        <f>SUM(X23:AA23)</f>
        <v>504</v>
      </c>
      <c r="AV23" s="3">
        <f>SUM(AB23:AG23)</f>
        <v>617</v>
      </c>
      <c r="AW23" s="47">
        <f>SUM(AH23:AM23)</f>
        <v>188</v>
      </c>
      <c r="AX23" s="46">
        <f>SUM(F23:J23)</f>
        <v>307</v>
      </c>
      <c r="AY23" s="3">
        <f>SUM(K23:O23)</f>
        <v>287</v>
      </c>
      <c r="AZ23" s="3">
        <f>SUM(P23:T23)</f>
        <v>285</v>
      </c>
      <c r="BA23" s="3">
        <f>SUM(U23:Y23)</f>
        <v>276</v>
      </c>
      <c r="BB23" s="3">
        <f t="shared" si="0"/>
        <v>223</v>
      </c>
      <c r="BC23" s="3">
        <f t="shared" si="0"/>
        <v>182</v>
      </c>
      <c r="BD23" s="3">
        <f t="shared" si="0"/>
        <v>134</v>
      </c>
      <c r="BE23" s="3">
        <f t="shared" si="0"/>
        <v>120</v>
      </c>
      <c r="BF23" s="3">
        <f t="shared" si="0"/>
        <v>115</v>
      </c>
      <c r="BG23" s="3">
        <f t="shared" si="0"/>
        <v>104</v>
      </c>
      <c r="BH23" s="3">
        <f>AF23</f>
        <v>81</v>
      </c>
      <c r="BI23" s="3">
        <f>AG23</f>
        <v>63</v>
      </c>
      <c r="BJ23" s="3">
        <f>AH23</f>
        <v>54</v>
      </c>
      <c r="BK23" s="3">
        <f>AI23</f>
        <v>38</v>
      </c>
      <c r="BL23" s="3">
        <f>AJ23</f>
        <v>38</v>
      </c>
      <c r="BM23" s="3">
        <f>AK23</f>
        <v>25</v>
      </c>
      <c r="BN23" s="3">
        <f>AL23</f>
        <v>22</v>
      </c>
      <c r="BO23" s="47">
        <f>AM23</f>
        <v>11</v>
      </c>
    </row>
    <row r="24" spans="1:67" x14ac:dyDescent="0.3">
      <c r="A24" s="48" t="s">
        <v>78</v>
      </c>
      <c r="B24" s="49" t="s">
        <v>48</v>
      </c>
      <c r="C24" s="1" t="s">
        <v>48</v>
      </c>
      <c r="D24" s="1" t="s">
        <v>70</v>
      </c>
      <c r="E24" s="50" t="s">
        <v>79</v>
      </c>
      <c r="F24" s="42">
        <v>68</v>
      </c>
      <c r="G24" s="42">
        <v>71</v>
      </c>
      <c r="H24" s="42">
        <v>84</v>
      </c>
      <c r="I24" s="42">
        <v>89</v>
      </c>
      <c r="J24" s="42">
        <v>69</v>
      </c>
      <c r="K24" s="42">
        <v>79</v>
      </c>
      <c r="L24" s="42">
        <v>62</v>
      </c>
      <c r="M24" s="42">
        <v>83</v>
      </c>
      <c r="N24" s="42">
        <v>88</v>
      </c>
      <c r="O24" s="42">
        <v>83</v>
      </c>
      <c r="P24" s="42">
        <v>82</v>
      </c>
      <c r="Q24" s="42">
        <v>62</v>
      </c>
      <c r="R24" s="42">
        <v>86</v>
      </c>
      <c r="S24" s="42">
        <v>89</v>
      </c>
      <c r="T24" s="42">
        <v>77</v>
      </c>
      <c r="U24" s="42">
        <v>83</v>
      </c>
      <c r="V24" s="42">
        <v>84</v>
      </c>
      <c r="W24" s="42">
        <v>74</v>
      </c>
      <c r="X24" s="42">
        <v>71</v>
      </c>
      <c r="Y24" s="42">
        <v>50</v>
      </c>
      <c r="Z24" s="42">
        <v>233</v>
      </c>
      <c r="AA24" s="42">
        <v>234</v>
      </c>
      <c r="AB24" s="42">
        <v>229</v>
      </c>
      <c r="AC24" s="42">
        <v>200</v>
      </c>
      <c r="AD24" s="42">
        <v>164</v>
      </c>
      <c r="AE24" s="42">
        <v>149</v>
      </c>
      <c r="AF24" s="42">
        <v>145</v>
      </c>
      <c r="AG24" s="42">
        <v>110</v>
      </c>
      <c r="AH24" s="42">
        <v>89</v>
      </c>
      <c r="AI24" s="42">
        <v>57</v>
      </c>
      <c r="AJ24" s="42">
        <v>51</v>
      </c>
      <c r="AK24" s="42">
        <v>29</v>
      </c>
      <c r="AL24" s="42">
        <v>20</v>
      </c>
      <c r="AM24" s="42">
        <v>15</v>
      </c>
      <c r="AN24" s="44">
        <v>5</v>
      </c>
      <c r="AO24" s="43">
        <v>30</v>
      </c>
      <c r="AP24" s="45">
        <v>38</v>
      </c>
      <c r="AQ24" s="51">
        <v>97</v>
      </c>
      <c r="AR24" s="51">
        <v>222</v>
      </c>
      <c r="AS24" s="46">
        <f>SUM(F24:Q24)</f>
        <v>920</v>
      </c>
      <c r="AT24" s="3">
        <f>SUM(R24:W24)</f>
        <v>493</v>
      </c>
      <c r="AU24" s="3">
        <f>SUM(X24:AA24)</f>
        <v>588</v>
      </c>
      <c r="AV24" s="3">
        <f>SUM(AB24:AG24)</f>
        <v>997</v>
      </c>
      <c r="AW24" s="47">
        <f>SUM(AH24:AM24)</f>
        <v>261</v>
      </c>
      <c r="AX24" s="46">
        <f>SUM(F24:J24)</f>
        <v>381</v>
      </c>
      <c r="AY24" s="3">
        <f>SUM(K24:O24)</f>
        <v>395</v>
      </c>
      <c r="AZ24" s="3">
        <f>SUM(P24:T24)</f>
        <v>396</v>
      </c>
      <c r="BA24" s="3">
        <f>SUM(U24:Y24)</f>
        <v>362</v>
      </c>
      <c r="BB24" s="3">
        <f t="shared" si="0"/>
        <v>233</v>
      </c>
      <c r="BC24" s="3">
        <f t="shared" si="0"/>
        <v>234</v>
      </c>
      <c r="BD24" s="3">
        <f t="shared" si="0"/>
        <v>229</v>
      </c>
      <c r="BE24" s="3">
        <f t="shared" si="0"/>
        <v>200</v>
      </c>
      <c r="BF24" s="3">
        <f t="shared" si="0"/>
        <v>164</v>
      </c>
      <c r="BG24" s="3">
        <f t="shared" si="0"/>
        <v>149</v>
      </c>
      <c r="BH24" s="3">
        <f>AF24</f>
        <v>145</v>
      </c>
      <c r="BI24" s="3">
        <f>AG24</f>
        <v>110</v>
      </c>
      <c r="BJ24" s="3">
        <f>AH24</f>
        <v>89</v>
      </c>
      <c r="BK24" s="3">
        <f>AI24</f>
        <v>57</v>
      </c>
      <c r="BL24" s="3">
        <f>AJ24</f>
        <v>51</v>
      </c>
      <c r="BM24" s="3">
        <f>AK24</f>
        <v>29</v>
      </c>
      <c r="BN24" s="3">
        <f>AL24</f>
        <v>20</v>
      </c>
      <c r="BO24" s="47">
        <f>AM24</f>
        <v>15</v>
      </c>
    </row>
    <row r="25" spans="1:67" x14ac:dyDescent="0.3">
      <c r="A25" s="48" t="s">
        <v>80</v>
      </c>
      <c r="B25" s="49" t="s">
        <v>48</v>
      </c>
      <c r="C25" s="1" t="s">
        <v>48</v>
      </c>
      <c r="D25" s="1" t="s">
        <v>48</v>
      </c>
      <c r="E25" s="50" t="s">
        <v>81</v>
      </c>
      <c r="F25" s="42">
        <v>474</v>
      </c>
      <c r="G25" s="42">
        <v>470</v>
      </c>
      <c r="H25" s="42">
        <v>543</v>
      </c>
      <c r="I25" s="42">
        <v>578</v>
      </c>
      <c r="J25" s="42">
        <v>468</v>
      </c>
      <c r="K25" s="42">
        <v>477</v>
      </c>
      <c r="L25" s="42">
        <v>382</v>
      </c>
      <c r="M25" s="42">
        <v>369</v>
      </c>
      <c r="N25" s="42">
        <v>385</v>
      </c>
      <c r="O25" s="42">
        <v>344</v>
      </c>
      <c r="P25" s="42">
        <v>409</v>
      </c>
      <c r="Q25" s="42">
        <v>431</v>
      </c>
      <c r="R25" s="42">
        <v>447</v>
      </c>
      <c r="S25" s="42">
        <v>402</v>
      </c>
      <c r="T25" s="42">
        <v>364</v>
      </c>
      <c r="U25" s="42">
        <v>381</v>
      </c>
      <c r="V25" s="42">
        <v>364</v>
      </c>
      <c r="W25" s="42">
        <v>364</v>
      </c>
      <c r="X25" s="42">
        <v>316</v>
      </c>
      <c r="Y25" s="42">
        <v>282</v>
      </c>
      <c r="Z25" s="42">
        <v>1243</v>
      </c>
      <c r="AA25" s="42">
        <v>1165</v>
      </c>
      <c r="AB25" s="42">
        <v>1007</v>
      </c>
      <c r="AC25" s="42">
        <v>861</v>
      </c>
      <c r="AD25" s="42">
        <v>763</v>
      </c>
      <c r="AE25" s="42">
        <v>633</v>
      </c>
      <c r="AF25" s="42">
        <v>581</v>
      </c>
      <c r="AG25" s="42">
        <v>486</v>
      </c>
      <c r="AH25" s="42">
        <v>348</v>
      </c>
      <c r="AI25" s="42">
        <v>313</v>
      </c>
      <c r="AJ25" s="42">
        <v>225</v>
      </c>
      <c r="AK25" s="42">
        <v>163</v>
      </c>
      <c r="AL25" s="42">
        <v>133</v>
      </c>
      <c r="AM25" s="42">
        <v>92</v>
      </c>
      <c r="AN25" s="44">
        <v>26</v>
      </c>
      <c r="AO25" s="43">
        <v>236</v>
      </c>
      <c r="AP25" s="45">
        <v>238</v>
      </c>
      <c r="AQ25" s="51">
        <v>588</v>
      </c>
      <c r="AR25" s="51">
        <v>1523</v>
      </c>
      <c r="AS25" s="46">
        <f>SUM(F25:Q25)</f>
        <v>5330</v>
      </c>
      <c r="AT25" s="3">
        <f>SUM(R25:W25)</f>
        <v>2322</v>
      </c>
      <c r="AU25" s="3">
        <f>SUM(X25:AA25)</f>
        <v>3006</v>
      </c>
      <c r="AV25" s="3">
        <f>SUM(AB25:AG25)</f>
        <v>4331</v>
      </c>
      <c r="AW25" s="47">
        <f>SUM(AH25:AM25)</f>
        <v>1274</v>
      </c>
      <c r="AX25" s="46">
        <f>SUM(F25:J25)</f>
        <v>2533</v>
      </c>
      <c r="AY25" s="3">
        <f>SUM(K25:O25)</f>
        <v>1957</v>
      </c>
      <c r="AZ25" s="3">
        <f>SUM(P25:T25)</f>
        <v>2053</v>
      </c>
      <c r="BA25" s="3">
        <f>SUM(U25:Y25)</f>
        <v>1707</v>
      </c>
      <c r="BB25" s="3">
        <f t="shared" si="0"/>
        <v>1243</v>
      </c>
      <c r="BC25" s="3">
        <f t="shared" si="0"/>
        <v>1165</v>
      </c>
      <c r="BD25" s="3">
        <f t="shared" si="0"/>
        <v>1007</v>
      </c>
      <c r="BE25" s="3">
        <f t="shared" si="0"/>
        <v>861</v>
      </c>
      <c r="BF25" s="3">
        <f t="shared" si="0"/>
        <v>763</v>
      </c>
      <c r="BG25" s="3">
        <f t="shared" si="0"/>
        <v>633</v>
      </c>
      <c r="BH25" s="3">
        <f>AF25</f>
        <v>581</v>
      </c>
      <c r="BI25" s="3">
        <f>AG25</f>
        <v>486</v>
      </c>
      <c r="BJ25" s="3">
        <f>AH25</f>
        <v>348</v>
      </c>
      <c r="BK25" s="3">
        <f>AI25</f>
        <v>313</v>
      </c>
      <c r="BL25" s="3">
        <f>AJ25</f>
        <v>225</v>
      </c>
      <c r="BM25" s="3">
        <f>AK25</f>
        <v>163</v>
      </c>
      <c r="BN25" s="3">
        <f>AL25</f>
        <v>133</v>
      </c>
      <c r="BO25" s="47">
        <f>AM25</f>
        <v>92</v>
      </c>
    </row>
    <row r="26" spans="1:67" x14ac:dyDescent="0.3">
      <c r="A26" s="48" t="s">
        <v>82</v>
      </c>
      <c r="B26" s="49" t="s">
        <v>48</v>
      </c>
      <c r="C26" s="1" t="s">
        <v>48</v>
      </c>
      <c r="D26" s="1" t="s">
        <v>48</v>
      </c>
      <c r="E26" s="50" t="s">
        <v>83</v>
      </c>
      <c r="F26" s="42">
        <v>87</v>
      </c>
      <c r="G26" s="42">
        <v>51</v>
      </c>
      <c r="H26" s="42">
        <v>63</v>
      </c>
      <c r="I26" s="42">
        <v>57</v>
      </c>
      <c r="J26" s="42">
        <v>62</v>
      </c>
      <c r="K26" s="42">
        <v>60</v>
      </c>
      <c r="L26" s="42">
        <v>78</v>
      </c>
      <c r="M26" s="42">
        <v>78</v>
      </c>
      <c r="N26" s="42">
        <v>65</v>
      </c>
      <c r="O26" s="42">
        <v>78</v>
      </c>
      <c r="P26" s="42">
        <v>81</v>
      </c>
      <c r="Q26" s="42">
        <v>77</v>
      </c>
      <c r="R26" s="42">
        <v>87</v>
      </c>
      <c r="S26" s="42">
        <v>88</v>
      </c>
      <c r="T26" s="42">
        <v>85</v>
      </c>
      <c r="U26" s="42">
        <v>63</v>
      </c>
      <c r="V26" s="42">
        <v>72</v>
      </c>
      <c r="W26" s="42">
        <v>65</v>
      </c>
      <c r="X26" s="42">
        <v>65</v>
      </c>
      <c r="Y26" s="42">
        <v>63</v>
      </c>
      <c r="Z26" s="42">
        <v>229</v>
      </c>
      <c r="AA26" s="42">
        <v>195</v>
      </c>
      <c r="AB26" s="42">
        <v>168</v>
      </c>
      <c r="AC26" s="42">
        <v>166</v>
      </c>
      <c r="AD26" s="42">
        <v>123</v>
      </c>
      <c r="AE26" s="42">
        <v>142</v>
      </c>
      <c r="AF26" s="42">
        <v>90</v>
      </c>
      <c r="AG26" s="42">
        <v>83</v>
      </c>
      <c r="AH26" s="42">
        <v>69</v>
      </c>
      <c r="AI26" s="42">
        <v>56</v>
      </c>
      <c r="AJ26" s="42">
        <v>41</v>
      </c>
      <c r="AK26" s="42">
        <v>33</v>
      </c>
      <c r="AL26" s="42">
        <v>22</v>
      </c>
      <c r="AM26" s="42">
        <v>13</v>
      </c>
      <c r="AN26" s="44">
        <v>9</v>
      </c>
      <c r="AO26" s="43">
        <v>48</v>
      </c>
      <c r="AP26" s="45">
        <v>39</v>
      </c>
      <c r="AQ26" s="51">
        <v>99</v>
      </c>
      <c r="AR26" s="51">
        <v>291</v>
      </c>
      <c r="AS26" s="46">
        <f>SUM(F26:Q26)</f>
        <v>837</v>
      </c>
      <c r="AT26" s="3">
        <f>SUM(R26:W26)</f>
        <v>460</v>
      </c>
      <c r="AU26" s="3">
        <f>SUM(X26:AA26)</f>
        <v>552</v>
      </c>
      <c r="AV26" s="3">
        <f>SUM(AB26:AG26)</f>
        <v>772</v>
      </c>
      <c r="AW26" s="47">
        <f>SUM(AH26:AM26)</f>
        <v>234</v>
      </c>
      <c r="AX26" s="46">
        <f>SUM(F26:J26)</f>
        <v>320</v>
      </c>
      <c r="AY26" s="3">
        <f>SUM(K26:O26)</f>
        <v>359</v>
      </c>
      <c r="AZ26" s="3">
        <f>SUM(P26:T26)</f>
        <v>418</v>
      </c>
      <c r="BA26" s="3">
        <f>SUM(U26:Y26)</f>
        <v>328</v>
      </c>
      <c r="BB26" s="3">
        <f t="shared" si="0"/>
        <v>229</v>
      </c>
      <c r="BC26" s="3">
        <f t="shared" si="0"/>
        <v>195</v>
      </c>
      <c r="BD26" s="3">
        <f t="shared" si="0"/>
        <v>168</v>
      </c>
      <c r="BE26" s="3">
        <f t="shared" si="0"/>
        <v>166</v>
      </c>
      <c r="BF26" s="3">
        <f t="shared" si="0"/>
        <v>123</v>
      </c>
      <c r="BG26" s="3">
        <f t="shared" si="0"/>
        <v>142</v>
      </c>
      <c r="BH26" s="3">
        <f t="shared" si="0"/>
        <v>90</v>
      </c>
      <c r="BI26" s="3">
        <f t="shared" si="0"/>
        <v>83</v>
      </c>
      <c r="BJ26" s="3">
        <f t="shared" si="0"/>
        <v>69</v>
      </c>
      <c r="BK26" s="3">
        <f t="shared" si="0"/>
        <v>56</v>
      </c>
      <c r="BL26" s="3">
        <f t="shared" si="0"/>
        <v>41</v>
      </c>
      <c r="BM26" s="3">
        <f t="shared" si="0"/>
        <v>33</v>
      </c>
      <c r="BN26" s="3">
        <f t="shared" si="0"/>
        <v>22</v>
      </c>
      <c r="BO26" s="47">
        <f>AM26</f>
        <v>13</v>
      </c>
    </row>
    <row r="27" spans="1:67" x14ac:dyDescent="0.3">
      <c r="A27" s="48" t="s">
        <v>84</v>
      </c>
      <c r="B27" s="49" t="s">
        <v>48</v>
      </c>
      <c r="C27" s="1" t="s">
        <v>48</v>
      </c>
      <c r="D27" s="1" t="s">
        <v>48</v>
      </c>
      <c r="E27" s="50" t="s">
        <v>85</v>
      </c>
      <c r="F27" s="42">
        <v>100</v>
      </c>
      <c r="G27" s="42">
        <v>106</v>
      </c>
      <c r="H27" s="42">
        <v>119</v>
      </c>
      <c r="I27" s="42">
        <v>123</v>
      </c>
      <c r="J27" s="42">
        <v>86</v>
      </c>
      <c r="K27" s="42">
        <v>124</v>
      </c>
      <c r="L27" s="42">
        <v>120</v>
      </c>
      <c r="M27" s="42">
        <v>108</v>
      </c>
      <c r="N27" s="42">
        <v>106</v>
      </c>
      <c r="O27" s="42">
        <v>126</v>
      </c>
      <c r="P27" s="42">
        <v>118</v>
      </c>
      <c r="Q27" s="42">
        <v>114</v>
      </c>
      <c r="R27" s="42">
        <v>123</v>
      </c>
      <c r="S27" s="42">
        <v>106</v>
      </c>
      <c r="T27" s="42">
        <v>105</v>
      </c>
      <c r="U27" s="42">
        <v>87</v>
      </c>
      <c r="V27" s="42">
        <v>94</v>
      </c>
      <c r="W27" s="42">
        <v>86</v>
      </c>
      <c r="X27" s="42">
        <v>92</v>
      </c>
      <c r="Y27" s="42">
        <v>67</v>
      </c>
      <c r="Z27" s="42">
        <v>310</v>
      </c>
      <c r="AA27" s="42">
        <v>275</v>
      </c>
      <c r="AB27" s="42">
        <v>208</v>
      </c>
      <c r="AC27" s="42">
        <v>198</v>
      </c>
      <c r="AD27" s="42">
        <v>182</v>
      </c>
      <c r="AE27" s="42">
        <v>135</v>
      </c>
      <c r="AF27" s="42">
        <v>112</v>
      </c>
      <c r="AG27" s="42">
        <v>97</v>
      </c>
      <c r="AH27" s="42">
        <v>80</v>
      </c>
      <c r="AI27" s="42">
        <v>61</v>
      </c>
      <c r="AJ27" s="42">
        <v>41</v>
      </c>
      <c r="AK27" s="42">
        <v>33</v>
      </c>
      <c r="AL27" s="42">
        <v>20</v>
      </c>
      <c r="AM27" s="42">
        <v>24</v>
      </c>
      <c r="AN27" s="44">
        <v>4</v>
      </c>
      <c r="AO27" s="43">
        <v>41</v>
      </c>
      <c r="AP27" s="45">
        <v>59</v>
      </c>
      <c r="AQ27" s="51">
        <v>126</v>
      </c>
      <c r="AR27" s="51">
        <v>497</v>
      </c>
      <c r="AS27" s="46">
        <f>SUM(F27:Q27)</f>
        <v>1350</v>
      </c>
      <c r="AT27" s="3">
        <f>SUM(R27:W27)</f>
        <v>601</v>
      </c>
      <c r="AU27" s="3">
        <f>SUM(X27:AA27)</f>
        <v>744</v>
      </c>
      <c r="AV27" s="3">
        <f>SUM(AB27:AG27)</f>
        <v>932</v>
      </c>
      <c r="AW27" s="47">
        <f>SUM(AH27:AM27)</f>
        <v>259</v>
      </c>
      <c r="AX27" s="46">
        <f>SUM(F27:J27)</f>
        <v>534</v>
      </c>
      <c r="AY27" s="3">
        <f>SUM(K27:O27)</f>
        <v>584</v>
      </c>
      <c r="AZ27" s="3">
        <f>SUM(P27:T27)</f>
        <v>566</v>
      </c>
      <c r="BA27" s="3">
        <f>SUM(U27:Y27)</f>
        <v>426</v>
      </c>
      <c r="BB27" s="3">
        <f t="shared" si="0"/>
        <v>310</v>
      </c>
      <c r="BC27" s="3">
        <f t="shared" si="0"/>
        <v>275</v>
      </c>
      <c r="BD27" s="3">
        <f t="shared" si="0"/>
        <v>208</v>
      </c>
      <c r="BE27" s="3">
        <f t="shared" si="0"/>
        <v>198</v>
      </c>
      <c r="BF27" s="3">
        <f t="shared" si="0"/>
        <v>182</v>
      </c>
      <c r="BG27" s="3">
        <f t="shared" si="0"/>
        <v>135</v>
      </c>
      <c r="BH27" s="3">
        <f t="shared" si="0"/>
        <v>112</v>
      </c>
      <c r="BI27" s="3">
        <f t="shared" si="0"/>
        <v>97</v>
      </c>
      <c r="BJ27" s="3">
        <f t="shared" si="0"/>
        <v>80</v>
      </c>
      <c r="BK27" s="3">
        <f t="shared" si="0"/>
        <v>61</v>
      </c>
      <c r="BL27" s="3">
        <f t="shared" si="0"/>
        <v>41</v>
      </c>
      <c r="BM27" s="3">
        <f t="shared" si="0"/>
        <v>33</v>
      </c>
      <c r="BN27" s="3">
        <f t="shared" si="0"/>
        <v>20</v>
      </c>
      <c r="BO27" s="47">
        <f>AM27</f>
        <v>24</v>
      </c>
    </row>
    <row r="28" spans="1:67" x14ac:dyDescent="0.3">
      <c r="A28" s="48" t="s">
        <v>86</v>
      </c>
      <c r="B28" s="49" t="s">
        <v>48</v>
      </c>
      <c r="C28" s="1" t="s">
        <v>48</v>
      </c>
      <c r="D28" s="1" t="s">
        <v>48</v>
      </c>
      <c r="E28" s="50" t="s">
        <v>87</v>
      </c>
      <c r="F28" s="42">
        <v>70</v>
      </c>
      <c r="G28" s="42">
        <v>83</v>
      </c>
      <c r="H28" s="42">
        <v>72</v>
      </c>
      <c r="I28" s="42">
        <v>54</v>
      </c>
      <c r="J28" s="42">
        <v>70</v>
      </c>
      <c r="K28" s="42">
        <v>70</v>
      </c>
      <c r="L28" s="42">
        <v>202</v>
      </c>
      <c r="M28" s="42">
        <v>187</v>
      </c>
      <c r="N28" s="42">
        <v>144</v>
      </c>
      <c r="O28" s="42">
        <v>185</v>
      </c>
      <c r="P28" s="42">
        <v>152</v>
      </c>
      <c r="Q28" s="42">
        <v>169</v>
      </c>
      <c r="R28" s="42">
        <v>170</v>
      </c>
      <c r="S28" s="42">
        <v>180</v>
      </c>
      <c r="T28" s="42">
        <v>163</v>
      </c>
      <c r="U28" s="42">
        <v>152</v>
      </c>
      <c r="V28" s="42">
        <v>157</v>
      </c>
      <c r="W28" s="42">
        <v>134</v>
      </c>
      <c r="X28" s="42">
        <v>115</v>
      </c>
      <c r="Y28" s="42">
        <v>117</v>
      </c>
      <c r="Z28" s="42">
        <v>500</v>
      </c>
      <c r="AA28" s="42">
        <v>427</v>
      </c>
      <c r="AB28" s="42">
        <v>331</v>
      </c>
      <c r="AC28" s="42">
        <v>284</v>
      </c>
      <c r="AD28" s="42">
        <v>213</v>
      </c>
      <c r="AE28" s="42">
        <v>191</v>
      </c>
      <c r="AF28" s="42">
        <v>175</v>
      </c>
      <c r="AG28" s="42">
        <v>109</v>
      </c>
      <c r="AH28" s="42">
        <v>94</v>
      </c>
      <c r="AI28" s="42">
        <v>55</v>
      </c>
      <c r="AJ28" s="42">
        <v>51</v>
      </c>
      <c r="AK28" s="42">
        <v>25</v>
      </c>
      <c r="AL28" s="42">
        <v>7</v>
      </c>
      <c r="AM28" s="42">
        <v>13</v>
      </c>
      <c r="AN28" s="44">
        <v>6</v>
      </c>
      <c r="AO28" s="43">
        <v>50</v>
      </c>
      <c r="AP28" s="45">
        <v>20</v>
      </c>
      <c r="AQ28" s="51">
        <v>102</v>
      </c>
      <c r="AR28" s="51">
        <v>274</v>
      </c>
      <c r="AS28" s="46">
        <f>SUM(F28:Q28)</f>
        <v>1458</v>
      </c>
      <c r="AT28" s="3">
        <f>SUM(R28:W28)</f>
        <v>956</v>
      </c>
      <c r="AU28" s="3">
        <f>SUM(X28:AA28)</f>
        <v>1159</v>
      </c>
      <c r="AV28" s="3">
        <f>SUM(AB28:AG28)</f>
        <v>1303</v>
      </c>
      <c r="AW28" s="47">
        <f>SUM(AH28:AM28)</f>
        <v>245</v>
      </c>
      <c r="AX28" s="46">
        <f>SUM(F28:J28)</f>
        <v>349</v>
      </c>
      <c r="AY28" s="3">
        <f>SUM(K28:O28)</f>
        <v>788</v>
      </c>
      <c r="AZ28" s="3">
        <f>SUM(P28:T28)</f>
        <v>834</v>
      </c>
      <c r="BA28" s="3">
        <f>SUM(U28:Y28)</f>
        <v>675</v>
      </c>
      <c r="BB28" s="3">
        <f t="shared" si="0"/>
        <v>500</v>
      </c>
      <c r="BC28" s="3">
        <f t="shared" si="0"/>
        <v>427</v>
      </c>
      <c r="BD28" s="3">
        <f t="shared" si="0"/>
        <v>331</v>
      </c>
      <c r="BE28" s="3">
        <f t="shared" si="0"/>
        <v>284</v>
      </c>
      <c r="BF28" s="3">
        <f t="shared" si="0"/>
        <v>213</v>
      </c>
      <c r="BG28" s="3">
        <f t="shared" si="0"/>
        <v>191</v>
      </c>
      <c r="BH28" s="3">
        <f t="shared" si="0"/>
        <v>175</v>
      </c>
      <c r="BI28" s="3">
        <f t="shared" si="0"/>
        <v>109</v>
      </c>
      <c r="BJ28" s="3">
        <f t="shared" si="0"/>
        <v>94</v>
      </c>
      <c r="BK28" s="3">
        <f t="shared" si="0"/>
        <v>55</v>
      </c>
      <c r="BL28" s="3">
        <f t="shared" si="0"/>
        <v>51</v>
      </c>
      <c r="BM28" s="3">
        <f t="shared" si="0"/>
        <v>25</v>
      </c>
      <c r="BN28" s="3">
        <f t="shared" si="0"/>
        <v>7</v>
      </c>
      <c r="BO28" s="47">
        <f>AM28</f>
        <v>13</v>
      </c>
    </row>
    <row r="29" spans="1:67" x14ac:dyDescent="0.3">
      <c r="A29" s="48" t="s">
        <v>88</v>
      </c>
      <c r="B29" s="49" t="s">
        <v>48</v>
      </c>
      <c r="C29" s="1" t="s">
        <v>48</v>
      </c>
      <c r="D29" s="1" t="s">
        <v>48</v>
      </c>
      <c r="E29" s="50" t="s">
        <v>89</v>
      </c>
      <c r="F29" s="42">
        <v>132</v>
      </c>
      <c r="G29" s="42">
        <v>116</v>
      </c>
      <c r="H29" s="42">
        <v>91</v>
      </c>
      <c r="I29" s="42">
        <v>77</v>
      </c>
      <c r="J29" s="42">
        <v>79</v>
      </c>
      <c r="K29" s="42">
        <v>103</v>
      </c>
      <c r="L29" s="42">
        <v>179</v>
      </c>
      <c r="M29" s="42">
        <v>199</v>
      </c>
      <c r="N29" s="42">
        <v>209</v>
      </c>
      <c r="O29" s="42">
        <v>196</v>
      </c>
      <c r="P29" s="42">
        <v>241</v>
      </c>
      <c r="Q29" s="42">
        <v>181</v>
      </c>
      <c r="R29" s="42">
        <v>223</v>
      </c>
      <c r="S29" s="42">
        <v>217</v>
      </c>
      <c r="T29" s="42">
        <v>210</v>
      </c>
      <c r="U29" s="42">
        <v>186</v>
      </c>
      <c r="V29" s="42">
        <v>188</v>
      </c>
      <c r="W29" s="42">
        <v>185</v>
      </c>
      <c r="X29" s="42">
        <v>147</v>
      </c>
      <c r="Y29" s="42">
        <v>144</v>
      </c>
      <c r="Z29" s="42">
        <v>568</v>
      </c>
      <c r="AA29" s="42">
        <v>535</v>
      </c>
      <c r="AB29" s="42">
        <v>530</v>
      </c>
      <c r="AC29" s="42">
        <v>365</v>
      </c>
      <c r="AD29" s="42">
        <v>312</v>
      </c>
      <c r="AE29" s="42">
        <v>298</v>
      </c>
      <c r="AF29" s="42">
        <v>196</v>
      </c>
      <c r="AG29" s="42">
        <v>153</v>
      </c>
      <c r="AH29" s="42">
        <v>117</v>
      </c>
      <c r="AI29" s="42">
        <v>94</v>
      </c>
      <c r="AJ29" s="42">
        <v>67</v>
      </c>
      <c r="AK29" s="42">
        <v>37</v>
      </c>
      <c r="AL29" s="42">
        <v>29</v>
      </c>
      <c r="AM29" s="42">
        <v>32</v>
      </c>
      <c r="AN29" s="44">
        <v>10</v>
      </c>
      <c r="AO29" s="43">
        <v>84</v>
      </c>
      <c r="AP29" s="45">
        <v>48</v>
      </c>
      <c r="AQ29" s="51">
        <v>135</v>
      </c>
      <c r="AR29" s="51">
        <v>281</v>
      </c>
      <c r="AS29" s="46">
        <f>SUM(F29:Q29)</f>
        <v>1803</v>
      </c>
      <c r="AT29" s="3">
        <f>SUM(R29:W29)</f>
        <v>1209</v>
      </c>
      <c r="AU29" s="3">
        <f>SUM(X29:AA29)</f>
        <v>1394</v>
      </c>
      <c r="AV29" s="3">
        <f>SUM(AB29:AG29)</f>
        <v>1854</v>
      </c>
      <c r="AW29" s="47">
        <f>SUM(AH29:AM29)</f>
        <v>376</v>
      </c>
      <c r="AX29" s="46">
        <f>SUM(F29:J29)</f>
        <v>495</v>
      </c>
      <c r="AY29" s="3">
        <f>SUM(K29:O29)</f>
        <v>886</v>
      </c>
      <c r="AZ29" s="3">
        <f>SUM(P29:T29)</f>
        <v>1072</v>
      </c>
      <c r="BA29" s="3">
        <f>SUM(U29:Y29)</f>
        <v>850</v>
      </c>
      <c r="BB29" s="3">
        <f t="shared" si="0"/>
        <v>568</v>
      </c>
      <c r="BC29" s="3">
        <f t="shared" si="0"/>
        <v>535</v>
      </c>
      <c r="BD29" s="3">
        <f t="shared" si="0"/>
        <v>530</v>
      </c>
      <c r="BE29" s="3">
        <f t="shared" si="0"/>
        <v>365</v>
      </c>
      <c r="BF29" s="3">
        <f t="shared" si="0"/>
        <v>312</v>
      </c>
      <c r="BG29" s="3">
        <f t="shared" si="0"/>
        <v>298</v>
      </c>
      <c r="BH29" s="3">
        <f t="shared" si="0"/>
        <v>196</v>
      </c>
      <c r="BI29" s="3">
        <f t="shared" si="0"/>
        <v>153</v>
      </c>
      <c r="BJ29" s="3">
        <f t="shared" si="0"/>
        <v>117</v>
      </c>
      <c r="BK29" s="3">
        <f t="shared" si="0"/>
        <v>94</v>
      </c>
      <c r="BL29" s="3">
        <f t="shared" si="0"/>
        <v>67</v>
      </c>
      <c r="BM29" s="3">
        <f t="shared" si="0"/>
        <v>37</v>
      </c>
      <c r="BN29" s="3">
        <f t="shared" si="0"/>
        <v>29</v>
      </c>
      <c r="BO29" s="47">
        <f>AM29</f>
        <v>32</v>
      </c>
    </row>
    <row r="30" spans="1:67" x14ac:dyDescent="0.3">
      <c r="A30" s="48" t="s">
        <v>90</v>
      </c>
      <c r="B30" s="49" t="s">
        <v>48</v>
      </c>
      <c r="C30" s="1" t="s">
        <v>48</v>
      </c>
      <c r="D30" s="1" t="s">
        <v>91</v>
      </c>
      <c r="E30" s="50" t="s">
        <v>92</v>
      </c>
      <c r="F30" s="42">
        <v>282</v>
      </c>
      <c r="G30" s="42">
        <v>308</v>
      </c>
      <c r="H30" s="42">
        <v>337</v>
      </c>
      <c r="I30" s="42">
        <v>310</v>
      </c>
      <c r="J30" s="42">
        <v>343</v>
      </c>
      <c r="K30" s="42">
        <v>373</v>
      </c>
      <c r="L30" s="42">
        <v>291</v>
      </c>
      <c r="M30" s="42">
        <v>276</v>
      </c>
      <c r="N30" s="42">
        <v>318</v>
      </c>
      <c r="O30" s="42">
        <v>268</v>
      </c>
      <c r="P30" s="42">
        <v>326</v>
      </c>
      <c r="Q30" s="42">
        <v>299</v>
      </c>
      <c r="R30" s="42">
        <v>328</v>
      </c>
      <c r="S30" s="42">
        <v>313</v>
      </c>
      <c r="T30" s="42">
        <v>297</v>
      </c>
      <c r="U30" s="42">
        <v>282</v>
      </c>
      <c r="V30" s="42">
        <v>273</v>
      </c>
      <c r="W30" s="42">
        <v>273</v>
      </c>
      <c r="X30" s="42">
        <v>228</v>
      </c>
      <c r="Y30" s="42">
        <v>181</v>
      </c>
      <c r="Z30" s="42">
        <v>901</v>
      </c>
      <c r="AA30" s="42">
        <v>911</v>
      </c>
      <c r="AB30" s="42">
        <v>754</v>
      </c>
      <c r="AC30" s="42">
        <v>633</v>
      </c>
      <c r="AD30" s="42">
        <v>525</v>
      </c>
      <c r="AE30" s="42">
        <v>476</v>
      </c>
      <c r="AF30" s="42">
        <v>346</v>
      </c>
      <c r="AG30" s="42">
        <v>301</v>
      </c>
      <c r="AH30" s="42">
        <v>196</v>
      </c>
      <c r="AI30" s="42">
        <v>190</v>
      </c>
      <c r="AJ30" s="42">
        <v>148</v>
      </c>
      <c r="AK30" s="42">
        <v>81</v>
      </c>
      <c r="AL30" s="42">
        <v>68</v>
      </c>
      <c r="AM30" s="42">
        <v>65</v>
      </c>
      <c r="AN30" s="44">
        <v>16</v>
      </c>
      <c r="AO30" s="43">
        <v>131</v>
      </c>
      <c r="AP30" s="45">
        <v>151</v>
      </c>
      <c r="AQ30" s="51">
        <v>320</v>
      </c>
      <c r="AR30" s="51">
        <v>777</v>
      </c>
      <c r="AS30" s="46">
        <f>SUM(F30:Q30)</f>
        <v>3731</v>
      </c>
      <c r="AT30" s="3">
        <f>SUM(R30:W30)</f>
        <v>1766</v>
      </c>
      <c r="AU30" s="3">
        <f>SUM(X30:AA30)</f>
        <v>2221</v>
      </c>
      <c r="AV30" s="3">
        <f>SUM(AB30:AG30)</f>
        <v>3035</v>
      </c>
      <c r="AW30" s="47">
        <f>SUM(AH30:AM30)</f>
        <v>748</v>
      </c>
      <c r="AX30" s="46">
        <f>SUM(F30:J30)</f>
        <v>1580</v>
      </c>
      <c r="AY30" s="3">
        <f>SUM(K30:O30)</f>
        <v>1526</v>
      </c>
      <c r="AZ30" s="3">
        <f>SUM(P30:T30)</f>
        <v>1563</v>
      </c>
      <c r="BA30" s="3">
        <f>SUM(U30:Y30)</f>
        <v>1237</v>
      </c>
      <c r="BB30" s="3">
        <f t="shared" si="0"/>
        <v>901</v>
      </c>
      <c r="BC30" s="3">
        <f t="shared" si="0"/>
        <v>911</v>
      </c>
      <c r="BD30" s="3">
        <f t="shared" si="0"/>
        <v>754</v>
      </c>
      <c r="BE30" s="3">
        <f t="shared" si="0"/>
        <v>633</v>
      </c>
      <c r="BF30" s="3">
        <f t="shared" si="0"/>
        <v>525</v>
      </c>
      <c r="BG30" s="3">
        <f t="shared" si="0"/>
        <v>476</v>
      </c>
      <c r="BH30" s="3">
        <f t="shared" si="0"/>
        <v>346</v>
      </c>
      <c r="BI30" s="3">
        <f t="shared" si="0"/>
        <v>301</v>
      </c>
      <c r="BJ30" s="3">
        <f t="shared" si="0"/>
        <v>196</v>
      </c>
      <c r="BK30" s="3">
        <f t="shared" si="0"/>
        <v>190</v>
      </c>
      <c r="BL30" s="3">
        <f t="shared" si="0"/>
        <v>148</v>
      </c>
      <c r="BM30" s="3">
        <f t="shared" si="0"/>
        <v>81</v>
      </c>
      <c r="BN30" s="3">
        <f t="shared" si="0"/>
        <v>68</v>
      </c>
      <c r="BO30" s="47">
        <f>AM30</f>
        <v>65</v>
      </c>
    </row>
    <row r="31" spans="1:67" x14ac:dyDescent="0.3">
      <c r="A31" s="48" t="s">
        <v>93</v>
      </c>
      <c r="B31" s="49" t="s">
        <v>48</v>
      </c>
      <c r="C31" s="1" t="s">
        <v>48</v>
      </c>
      <c r="D31" s="1" t="s">
        <v>91</v>
      </c>
      <c r="E31" s="50" t="s">
        <v>94</v>
      </c>
      <c r="F31" s="42">
        <v>155</v>
      </c>
      <c r="G31" s="42">
        <v>145</v>
      </c>
      <c r="H31" s="42">
        <v>157</v>
      </c>
      <c r="I31" s="42">
        <v>161</v>
      </c>
      <c r="J31" s="42">
        <v>176</v>
      </c>
      <c r="K31" s="42">
        <v>192</v>
      </c>
      <c r="L31" s="42">
        <v>127</v>
      </c>
      <c r="M31" s="42">
        <v>134</v>
      </c>
      <c r="N31" s="42">
        <v>160</v>
      </c>
      <c r="O31" s="42">
        <v>148</v>
      </c>
      <c r="P31" s="42">
        <v>166</v>
      </c>
      <c r="Q31" s="42">
        <v>152</v>
      </c>
      <c r="R31" s="42">
        <v>174</v>
      </c>
      <c r="S31" s="42">
        <v>163</v>
      </c>
      <c r="T31" s="42">
        <v>168</v>
      </c>
      <c r="U31" s="42">
        <v>146</v>
      </c>
      <c r="V31" s="42">
        <v>126</v>
      </c>
      <c r="W31" s="42">
        <v>165</v>
      </c>
      <c r="X31" s="42">
        <v>116</v>
      </c>
      <c r="Y31" s="42">
        <v>98</v>
      </c>
      <c r="Z31" s="42">
        <v>439</v>
      </c>
      <c r="AA31" s="42">
        <v>371</v>
      </c>
      <c r="AB31" s="42">
        <v>309</v>
      </c>
      <c r="AC31" s="42">
        <v>311</v>
      </c>
      <c r="AD31" s="42">
        <v>273</v>
      </c>
      <c r="AE31" s="42">
        <v>237</v>
      </c>
      <c r="AF31" s="42">
        <v>178</v>
      </c>
      <c r="AG31" s="42">
        <v>158</v>
      </c>
      <c r="AH31" s="42">
        <v>111</v>
      </c>
      <c r="AI31" s="42">
        <v>110</v>
      </c>
      <c r="AJ31" s="42">
        <v>93</v>
      </c>
      <c r="AK31" s="42">
        <v>46</v>
      </c>
      <c r="AL31" s="42">
        <v>39</v>
      </c>
      <c r="AM31" s="42">
        <v>25</v>
      </c>
      <c r="AN31" s="44">
        <v>8</v>
      </c>
      <c r="AO31" s="43">
        <v>80</v>
      </c>
      <c r="AP31" s="45">
        <v>75</v>
      </c>
      <c r="AQ31" s="51">
        <v>184</v>
      </c>
      <c r="AR31" s="51">
        <v>495</v>
      </c>
      <c r="AS31" s="46">
        <f>SUM(F31:Q31)</f>
        <v>1873</v>
      </c>
      <c r="AT31" s="3">
        <f>SUM(R31:W31)</f>
        <v>942</v>
      </c>
      <c r="AU31" s="3">
        <f>SUM(X31:AA31)</f>
        <v>1024</v>
      </c>
      <c r="AV31" s="3">
        <f>SUM(AB31:AG31)</f>
        <v>1466</v>
      </c>
      <c r="AW31" s="47">
        <f>SUM(AH31:AM31)</f>
        <v>424</v>
      </c>
      <c r="AX31" s="46">
        <f>SUM(F31:J31)</f>
        <v>794</v>
      </c>
      <c r="AY31" s="3">
        <f>SUM(K31:O31)</f>
        <v>761</v>
      </c>
      <c r="AZ31" s="3">
        <f>SUM(P31:T31)</f>
        <v>823</v>
      </c>
      <c r="BA31" s="3">
        <f>SUM(U31:Y31)</f>
        <v>651</v>
      </c>
      <c r="BB31" s="3">
        <f t="shared" si="0"/>
        <v>439</v>
      </c>
      <c r="BC31" s="3">
        <f t="shared" si="0"/>
        <v>371</v>
      </c>
      <c r="BD31" s="3">
        <f t="shared" si="0"/>
        <v>309</v>
      </c>
      <c r="BE31" s="3">
        <f t="shared" si="0"/>
        <v>311</v>
      </c>
      <c r="BF31" s="3">
        <f t="shared" si="0"/>
        <v>273</v>
      </c>
      <c r="BG31" s="3">
        <f t="shared" si="0"/>
        <v>237</v>
      </c>
      <c r="BH31" s="3">
        <f t="shared" si="0"/>
        <v>178</v>
      </c>
      <c r="BI31" s="3">
        <f t="shared" si="0"/>
        <v>158</v>
      </c>
      <c r="BJ31" s="3">
        <f t="shared" si="0"/>
        <v>111</v>
      </c>
      <c r="BK31" s="3">
        <f t="shared" si="0"/>
        <v>110</v>
      </c>
      <c r="BL31" s="3">
        <f t="shared" si="0"/>
        <v>93</v>
      </c>
      <c r="BM31" s="3">
        <f t="shared" si="0"/>
        <v>46</v>
      </c>
      <c r="BN31" s="3">
        <f t="shared" si="0"/>
        <v>39</v>
      </c>
      <c r="BO31" s="47">
        <f>AM31</f>
        <v>25</v>
      </c>
    </row>
    <row r="32" spans="1:67" x14ac:dyDescent="0.3">
      <c r="A32" s="48" t="s">
        <v>95</v>
      </c>
      <c r="B32" s="49" t="s">
        <v>48</v>
      </c>
      <c r="C32" s="1" t="s">
        <v>48</v>
      </c>
      <c r="D32" s="1" t="s">
        <v>91</v>
      </c>
      <c r="E32" s="50" t="s">
        <v>96</v>
      </c>
      <c r="F32" s="42">
        <v>91</v>
      </c>
      <c r="G32" s="42">
        <v>113</v>
      </c>
      <c r="H32" s="42">
        <v>180</v>
      </c>
      <c r="I32" s="42">
        <v>140</v>
      </c>
      <c r="J32" s="42">
        <v>154</v>
      </c>
      <c r="K32" s="42">
        <v>175</v>
      </c>
      <c r="L32" s="42">
        <v>122</v>
      </c>
      <c r="M32" s="42">
        <v>137</v>
      </c>
      <c r="N32" s="42">
        <v>121</v>
      </c>
      <c r="O32" s="42">
        <v>144</v>
      </c>
      <c r="P32" s="42">
        <v>114</v>
      </c>
      <c r="Q32" s="42">
        <v>109</v>
      </c>
      <c r="R32" s="42">
        <v>131</v>
      </c>
      <c r="S32" s="42">
        <v>142</v>
      </c>
      <c r="T32" s="42">
        <v>113</v>
      </c>
      <c r="U32" s="42">
        <v>101</v>
      </c>
      <c r="V32" s="42">
        <v>114</v>
      </c>
      <c r="W32" s="42">
        <v>99</v>
      </c>
      <c r="X32" s="42">
        <v>96</v>
      </c>
      <c r="Y32" s="42">
        <v>74</v>
      </c>
      <c r="Z32" s="42">
        <v>377</v>
      </c>
      <c r="AA32" s="42">
        <v>370</v>
      </c>
      <c r="AB32" s="42">
        <v>344</v>
      </c>
      <c r="AC32" s="42">
        <v>309</v>
      </c>
      <c r="AD32" s="42">
        <v>254</v>
      </c>
      <c r="AE32" s="42">
        <v>227</v>
      </c>
      <c r="AF32" s="42">
        <v>165</v>
      </c>
      <c r="AG32" s="42">
        <v>155</v>
      </c>
      <c r="AH32" s="42">
        <v>113</v>
      </c>
      <c r="AI32" s="42">
        <v>88</v>
      </c>
      <c r="AJ32" s="42">
        <v>60</v>
      </c>
      <c r="AK32" s="42">
        <v>47</v>
      </c>
      <c r="AL32" s="42">
        <v>27</v>
      </c>
      <c r="AM32" s="42">
        <v>18</v>
      </c>
      <c r="AN32" s="44">
        <v>0</v>
      </c>
      <c r="AO32" s="43">
        <v>37</v>
      </c>
      <c r="AP32" s="45">
        <v>54</v>
      </c>
      <c r="AQ32" s="51">
        <v>137</v>
      </c>
      <c r="AR32" s="51">
        <v>340</v>
      </c>
      <c r="AS32" s="46">
        <f>SUM(F32:Q32)</f>
        <v>1600</v>
      </c>
      <c r="AT32" s="3">
        <f>SUM(R32:W32)</f>
        <v>700</v>
      </c>
      <c r="AU32" s="3">
        <f>SUM(X32:AA32)</f>
        <v>917</v>
      </c>
      <c r="AV32" s="3">
        <f>SUM(AB32:AG32)</f>
        <v>1454</v>
      </c>
      <c r="AW32" s="47">
        <f>SUM(AH32:AM32)</f>
        <v>353</v>
      </c>
      <c r="AX32" s="46">
        <f>SUM(F32:J32)</f>
        <v>678</v>
      </c>
      <c r="AY32" s="3">
        <f>SUM(K32:O32)</f>
        <v>699</v>
      </c>
      <c r="AZ32" s="3">
        <f>SUM(P32:T32)</f>
        <v>609</v>
      </c>
      <c r="BA32" s="3">
        <f>SUM(U32:Y32)</f>
        <v>484</v>
      </c>
      <c r="BB32" s="3">
        <f t="shared" si="0"/>
        <v>377</v>
      </c>
      <c r="BC32" s="3">
        <f t="shared" si="0"/>
        <v>370</v>
      </c>
      <c r="BD32" s="3">
        <f t="shared" si="0"/>
        <v>344</v>
      </c>
      <c r="BE32" s="3">
        <f t="shared" si="0"/>
        <v>309</v>
      </c>
      <c r="BF32" s="3">
        <f t="shared" si="0"/>
        <v>254</v>
      </c>
      <c r="BG32" s="3">
        <f t="shared" si="0"/>
        <v>227</v>
      </c>
      <c r="BH32" s="3">
        <f t="shared" si="0"/>
        <v>165</v>
      </c>
      <c r="BI32" s="3">
        <f t="shared" si="0"/>
        <v>155</v>
      </c>
      <c r="BJ32" s="3">
        <f t="shared" si="0"/>
        <v>113</v>
      </c>
      <c r="BK32" s="3">
        <f t="shared" si="0"/>
        <v>88</v>
      </c>
      <c r="BL32" s="3">
        <f t="shared" si="0"/>
        <v>60</v>
      </c>
      <c r="BM32" s="3">
        <f t="shared" si="0"/>
        <v>47</v>
      </c>
      <c r="BN32" s="3">
        <f t="shared" si="0"/>
        <v>27</v>
      </c>
      <c r="BO32" s="47">
        <f>AM32</f>
        <v>18</v>
      </c>
    </row>
    <row r="33" spans="1:67" x14ac:dyDescent="0.3">
      <c r="A33" s="48" t="s">
        <v>97</v>
      </c>
      <c r="B33" s="49" t="s">
        <v>48</v>
      </c>
      <c r="C33" s="1" t="s">
        <v>48</v>
      </c>
      <c r="D33" s="1" t="s">
        <v>91</v>
      </c>
      <c r="E33" s="50" t="s">
        <v>43</v>
      </c>
      <c r="F33" s="42">
        <v>179</v>
      </c>
      <c r="G33" s="42">
        <v>199</v>
      </c>
      <c r="H33" s="42">
        <v>212</v>
      </c>
      <c r="I33" s="42">
        <v>175</v>
      </c>
      <c r="J33" s="42">
        <v>178</v>
      </c>
      <c r="K33" s="42">
        <v>229</v>
      </c>
      <c r="L33" s="42">
        <v>125</v>
      </c>
      <c r="M33" s="42">
        <v>132</v>
      </c>
      <c r="N33" s="42">
        <v>146</v>
      </c>
      <c r="O33" s="42">
        <v>172</v>
      </c>
      <c r="P33" s="42">
        <v>177</v>
      </c>
      <c r="Q33" s="42">
        <v>167</v>
      </c>
      <c r="R33" s="42">
        <v>176</v>
      </c>
      <c r="S33" s="42">
        <v>177</v>
      </c>
      <c r="T33" s="42">
        <v>157</v>
      </c>
      <c r="U33" s="42">
        <v>144</v>
      </c>
      <c r="V33" s="42">
        <v>154</v>
      </c>
      <c r="W33" s="42">
        <v>141</v>
      </c>
      <c r="X33" s="42">
        <v>125</v>
      </c>
      <c r="Y33" s="42">
        <v>126</v>
      </c>
      <c r="Z33" s="42">
        <v>434</v>
      </c>
      <c r="AA33" s="42">
        <v>390</v>
      </c>
      <c r="AB33" s="42">
        <v>353</v>
      </c>
      <c r="AC33" s="42">
        <v>336</v>
      </c>
      <c r="AD33" s="42">
        <v>286</v>
      </c>
      <c r="AE33" s="42">
        <v>223</v>
      </c>
      <c r="AF33" s="42">
        <v>207</v>
      </c>
      <c r="AG33" s="42">
        <v>179</v>
      </c>
      <c r="AH33" s="42">
        <v>141</v>
      </c>
      <c r="AI33" s="42">
        <v>126</v>
      </c>
      <c r="AJ33" s="42">
        <v>96</v>
      </c>
      <c r="AK33" s="42">
        <v>67</v>
      </c>
      <c r="AL33" s="42">
        <v>29</v>
      </c>
      <c r="AM33" s="42">
        <v>36</v>
      </c>
      <c r="AN33" s="44">
        <v>6</v>
      </c>
      <c r="AO33" s="43">
        <v>95</v>
      </c>
      <c r="AP33" s="45">
        <v>84</v>
      </c>
      <c r="AQ33" s="51">
        <v>197</v>
      </c>
      <c r="AR33" s="51">
        <v>623</v>
      </c>
      <c r="AS33" s="46">
        <f>SUM(F33:Q33)</f>
        <v>2091</v>
      </c>
      <c r="AT33" s="3">
        <f>SUM(R33:W33)</f>
        <v>949</v>
      </c>
      <c r="AU33" s="3">
        <f>SUM(X33:AA33)</f>
        <v>1075</v>
      </c>
      <c r="AV33" s="3">
        <f>SUM(AB33:AG33)</f>
        <v>1584</v>
      </c>
      <c r="AW33" s="47">
        <f>SUM(AH33:AM33)</f>
        <v>495</v>
      </c>
      <c r="AX33" s="46">
        <f>SUM(F33:J33)</f>
        <v>943</v>
      </c>
      <c r="AY33" s="3">
        <f>SUM(K33:O33)</f>
        <v>804</v>
      </c>
      <c r="AZ33" s="3">
        <f>SUM(P33:T33)</f>
        <v>854</v>
      </c>
      <c r="BA33" s="3">
        <f>SUM(U33:Y33)</f>
        <v>690</v>
      </c>
      <c r="BB33" s="3">
        <f t="shared" si="0"/>
        <v>434</v>
      </c>
      <c r="BC33" s="3">
        <f t="shared" si="0"/>
        <v>390</v>
      </c>
      <c r="BD33" s="3">
        <f t="shared" si="0"/>
        <v>353</v>
      </c>
      <c r="BE33" s="3">
        <f t="shared" si="0"/>
        <v>336</v>
      </c>
      <c r="BF33" s="3">
        <f t="shared" si="0"/>
        <v>286</v>
      </c>
      <c r="BG33" s="3">
        <f t="shared" si="0"/>
        <v>223</v>
      </c>
      <c r="BH33" s="3">
        <f t="shared" si="0"/>
        <v>207</v>
      </c>
      <c r="BI33" s="3">
        <f t="shared" si="0"/>
        <v>179</v>
      </c>
      <c r="BJ33" s="3">
        <f t="shared" si="0"/>
        <v>141</v>
      </c>
      <c r="BK33" s="3">
        <f t="shared" si="0"/>
        <v>126</v>
      </c>
      <c r="BL33" s="3">
        <f t="shared" si="0"/>
        <v>96</v>
      </c>
      <c r="BM33" s="3">
        <f t="shared" si="0"/>
        <v>67</v>
      </c>
      <c r="BN33" s="3">
        <f t="shared" si="0"/>
        <v>29</v>
      </c>
      <c r="BO33" s="47">
        <f>AM33</f>
        <v>36</v>
      </c>
    </row>
    <row r="34" spans="1:67" x14ac:dyDescent="0.3">
      <c r="A34" s="48" t="s">
        <v>98</v>
      </c>
      <c r="B34" s="49" t="s">
        <v>48</v>
      </c>
      <c r="C34" s="1" t="s">
        <v>48</v>
      </c>
      <c r="D34" s="1" t="s">
        <v>99</v>
      </c>
      <c r="E34" s="50" t="s">
        <v>99</v>
      </c>
      <c r="F34" s="42">
        <v>346</v>
      </c>
      <c r="G34" s="42">
        <v>368</v>
      </c>
      <c r="H34" s="42">
        <v>417</v>
      </c>
      <c r="I34" s="42">
        <v>392</v>
      </c>
      <c r="J34" s="42">
        <v>371</v>
      </c>
      <c r="K34" s="42">
        <v>416</v>
      </c>
      <c r="L34" s="42">
        <v>305</v>
      </c>
      <c r="M34" s="42">
        <v>367</v>
      </c>
      <c r="N34" s="42">
        <v>328</v>
      </c>
      <c r="O34" s="42">
        <v>338</v>
      </c>
      <c r="P34" s="42">
        <v>345</v>
      </c>
      <c r="Q34" s="42">
        <v>352</v>
      </c>
      <c r="R34" s="42">
        <v>363</v>
      </c>
      <c r="S34" s="42">
        <v>388</v>
      </c>
      <c r="T34" s="42">
        <v>345</v>
      </c>
      <c r="U34" s="42">
        <v>378</v>
      </c>
      <c r="V34" s="42">
        <v>366</v>
      </c>
      <c r="W34" s="42">
        <v>302</v>
      </c>
      <c r="X34" s="42">
        <v>263</v>
      </c>
      <c r="Y34" s="42">
        <v>233</v>
      </c>
      <c r="Z34" s="42">
        <v>1053</v>
      </c>
      <c r="AA34" s="42">
        <v>1014</v>
      </c>
      <c r="AB34" s="42">
        <v>848</v>
      </c>
      <c r="AC34" s="42">
        <v>776</v>
      </c>
      <c r="AD34" s="42">
        <v>659</v>
      </c>
      <c r="AE34" s="42">
        <v>600</v>
      </c>
      <c r="AF34" s="42">
        <v>500</v>
      </c>
      <c r="AG34" s="42">
        <v>416</v>
      </c>
      <c r="AH34" s="42">
        <v>304</v>
      </c>
      <c r="AI34" s="42">
        <v>277</v>
      </c>
      <c r="AJ34" s="42">
        <v>186</v>
      </c>
      <c r="AK34" s="42">
        <v>140</v>
      </c>
      <c r="AL34" s="42">
        <v>90</v>
      </c>
      <c r="AM34" s="42">
        <v>91</v>
      </c>
      <c r="AN34" s="44">
        <v>24</v>
      </c>
      <c r="AO34" s="43">
        <v>178</v>
      </c>
      <c r="AP34" s="45">
        <v>168</v>
      </c>
      <c r="AQ34" s="51">
        <v>507</v>
      </c>
      <c r="AR34" s="51">
        <v>1094</v>
      </c>
      <c r="AS34" s="46">
        <f>SUM(F34:Q34)</f>
        <v>4345</v>
      </c>
      <c r="AT34" s="3">
        <f>SUM(R34:W34)</f>
        <v>2142</v>
      </c>
      <c r="AU34" s="3">
        <f>SUM(X34:AA34)</f>
        <v>2563</v>
      </c>
      <c r="AV34" s="3">
        <f>SUM(AB34:AG34)</f>
        <v>3799</v>
      </c>
      <c r="AW34" s="47">
        <f>SUM(AH34:AM34)</f>
        <v>1088</v>
      </c>
      <c r="AX34" s="46">
        <f>SUM(F34:J34)</f>
        <v>1894</v>
      </c>
      <c r="AY34" s="3">
        <f>SUM(K34:O34)</f>
        <v>1754</v>
      </c>
      <c r="AZ34" s="3">
        <f>SUM(P34:T34)</f>
        <v>1793</v>
      </c>
      <c r="BA34" s="3">
        <f>SUM(U34:Y34)</f>
        <v>1542</v>
      </c>
      <c r="BB34" s="3">
        <f t="shared" si="0"/>
        <v>1053</v>
      </c>
      <c r="BC34" s="3">
        <f t="shared" si="0"/>
        <v>1014</v>
      </c>
      <c r="BD34" s="3">
        <f t="shared" si="0"/>
        <v>848</v>
      </c>
      <c r="BE34" s="3">
        <f t="shared" si="0"/>
        <v>776</v>
      </c>
      <c r="BF34" s="3">
        <f t="shared" si="0"/>
        <v>659</v>
      </c>
      <c r="BG34" s="3">
        <f t="shared" si="0"/>
        <v>600</v>
      </c>
      <c r="BH34" s="3">
        <f t="shared" si="0"/>
        <v>500</v>
      </c>
      <c r="BI34" s="3">
        <f t="shared" si="0"/>
        <v>416</v>
      </c>
      <c r="BJ34" s="3">
        <f t="shared" si="0"/>
        <v>304</v>
      </c>
      <c r="BK34" s="3">
        <f t="shared" si="0"/>
        <v>277</v>
      </c>
      <c r="BL34" s="3">
        <f t="shared" si="0"/>
        <v>186</v>
      </c>
      <c r="BM34" s="3">
        <f t="shared" si="0"/>
        <v>140</v>
      </c>
      <c r="BN34" s="3">
        <f t="shared" si="0"/>
        <v>90</v>
      </c>
      <c r="BO34" s="47">
        <f>AM34</f>
        <v>91</v>
      </c>
    </row>
    <row r="35" spans="1:67" x14ac:dyDescent="0.3">
      <c r="A35" s="48" t="s">
        <v>100</v>
      </c>
      <c r="B35" s="49" t="s">
        <v>48</v>
      </c>
      <c r="C35" s="1" t="s">
        <v>48</v>
      </c>
      <c r="D35" s="1" t="s">
        <v>99</v>
      </c>
      <c r="E35" s="50" t="s">
        <v>101</v>
      </c>
      <c r="F35" s="42">
        <v>52</v>
      </c>
      <c r="G35" s="42">
        <v>61</v>
      </c>
      <c r="H35" s="42">
        <v>62</v>
      </c>
      <c r="I35" s="42">
        <v>42</v>
      </c>
      <c r="J35" s="42">
        <v>29</v>
      </c>
      <c r="K35" s="42">
        <v>36</v>
      </c>
      <c r="L35" s="42">
        <v>24</v>
      </c>
      <c r="M35" s="42">
        <v>19</v>
      </c>
      <c r="N35" s="42">
        <v>26</v>
      </c>
      <c r="O35" s="42">
        <v>18</v>
      </c>
      <c r="P35" s="42">
        <v>23</v>
      </c>
      <c r="Q35" s="42">
        <v>23</v>
      </c>
      <c r="R35" s="42">
        <v>30</v>
      </c>
      <c r="S35" s="42">
        <v>28</v>
      </c>
      <c r="T35" s="42">
        <v>28</v>
      </c>
      <c r="U35" s="42">
        <v>23</v>
      </c>
      <c r="V35" s="42">
        <v>28</v>
      </c>
      <c r="W35" s="42">
        <v>23</v>
      </c>
      <c r="X35" s="42">
        <v>19</v>
      </c>
      <c r="Y35" s="42">
        <v>16</v>
      </c>
      <c r="Z35" s="42">
        <v>72</v>
      </c>
      <c r="AA35" s="42">
        <v>77</v>
      </c>
      <c r="AB35" s="42">
        <v>72</v>
      </c>
      <c r="AC35" s="42">
        <v>61</v>
      </c>
      <c r="AD35" s="42">
        <v>37</v>
      </c>
      <c r="AE35" s="42">
        <v>51</v>
      </c>
      <c r="AF35" s="42">
        <v>37</v>
      </c>
      <c r="AG35" s="42">
        <v>35</v>
      </c>
      <c r="AH35" s="42">
        <v>8</v>
      </c>
      <c r="AI35" s="42">
        <v>19</v>
      </c>
      <c r="AJ35" s="42">
        <v>16</v>
      </c>
      <c r="AK35" s="42">
        <v>10</v>
      </c>
      <c r="AL35" s="42">
        <v>3</v>
      </c>
      <c r="AM35" s="42">
        <v>8</v>
      </c>
      <c r="AN35" s="44">
        <v>2</v>
      </c>
      <c r="AO35" s="43">
        <v>14</v>
      </c>
      <c r="AP35" s="45">
        <v>38</v>
      </c>
      <c r="AQ35" s="51">
        <v>61</v>
      </c>
      <c r="AR35" s="51">
        <v>220</v>
      </c>
      <c r="AS35" s="46">
        <f>SUM(F35:Q35)</f>
        <v>415</v>
      </c>
      <c r="AT35" s="3">
        <f>SUM(R35:W35)</f>
        <v>160</v>
      </c>
      <c r="AU35" s="3">
        <f>SUM(X35:AA35)</f>
        <v>184</v>
      </c>
      <c r="AV35" s="3">
        <f>SUM(AB35:AG35)</f>
        <v>293</v>
      </c>
      <c r="AW35" s="47">
        <f>SUM(AH35:AM35)</f>
        <v>64</v>
      </c>
      <c r="AX35" s="46">
        <f>SUM(F35:J35)</f>
        <v>246</v>
      </c>
      <c r="AY35" s="3">
        <f>SUM(K35:O35)</f>
        <v>123</v>
      </c>
      <c r="AZ35" s="3">
        <f>SUM(P35:T35)</f>
        <v>132</v>
      </c>
      <c r="BA35" s="3">
        <f>SUM(U35:Y35)</f>
        <v>109</v>
      </c>
      <c r="BB35" s="3">
        <f t="shared" si="0"/>
        <v>72</v>
      </c>
      <c r="BC35" s="3">
        <f t="shared" si="0"/>
        <v>77</v>
      </c>
      <c r="BD35" s="3">
        <f t="shared" si="0"/>
        <v>72</v>
      </c>
      <c r="BE35" s="3">
        <f t="shared" si="0"/>
        <v>61</v>
      </c>
      <c r="BF35" s="3">
        <f t="shared" si="0"/>
        <v>37</v>
      </c>
      <c r="BG35" s="3">
        <f t="shared" si="0"/>
        <v>51</v>
      </c>
      <c r="BH35" s="3">
        <f t="shared" si="0"/>
        <v>37</v>
      </c>
      <c r="BI35" s="3">
        <f t="shared" si="0"/>
        <v>35</v>
      </c>
      <c r="BJ35" s="3">
        <f t="shared" si="0"/>
        <v>8</v>
      </c>
      <c r="BK35" s="3">
        <f t="shared" si="0"/>
        <v>19</v>
      </c>
      <c r="BL35" s="3">
        <f t="shared" si="0"/>
        <v>16</v>
      </c>
      <c r="BM35" s="3">
        <f t="shared" si="0"/>
        <v>10</v>
      </c>
      <c r="BN35" s="3">
        <f t="shared" si="0"/>
        <v>3</v>
      </c>
      <c r="BO35" s="47">
        <f>AM35</f>
        <v>8</v>
      </c>
    </row>
    <row r="36" spans="1:67" x14ac:dyDescent="0.3">
      <c r="A36" s="48" t="s">
        <v>102</v>
      </c>
      <c r="B36" s="49" t="s">
        <v>48</v>
      </c>
      <c r="C36" s="1" t="s">
        <v>48</v>
      </c>
      <c r="D36" s="1" t="s">
        <v>99</v>
      </c>
      <c r="E36" s="50" t="s">
        <v>103</v>
      </c>
      <c r="F36" s="42">
        <v>37</v>
      </c>
      <c r="G36" s="42">
        <v>39</v>
      </c>
      <c r="H36" s="42">
        <v>36</v>
      </c>
      <c r="I36" s="42">
        <v>30</v>
      </c>
      <c r="J36" s="42">
        <v>27</v>
      </c>
      <c r="K36" s="42">
        <v>30</v>
      </c>
      <c r="L36" s="42">
        <v>29</v>
      </c>
      <c r="M36" s="42">
        <v>28</v>
      </c>
      <c r="N36" s="42">
        <v>31</v>
      </c>
      <c r="O36" s="42">
        <v>31</v>
      </c>
      <c r="P36" s="42">
        <v>38</v>
      </c>
      <c r="Q36" s="42">
        <v>33</v>
      </c>
      <c r="R36" s="42">
        <v>54</v>
      </c>
      <c r="S36" s="42">
        <v>25</v>
      </c>
      <c r="T36" s="42">
        <v>31</v>
      </c>
      <c r="U36" s="42">
        <v>36</v>
      </c>
      <c r="V36" s="42">
        <v>39</v>
      </c>
      <c r="W36" s="42">
        <v>33</v>
      </c>
      <c r="X36" s="42">
        <v>27</v>
      </c>
      <c r="Y36" s="42">
        <v>24</v>
      </c>
      <c r="Z36" s="42">
        <v>87</v>
      </c>
      <c r="AA36" s="42">
        <v>96</v>
      </c>
      <c r="AB36" s="42">
        <v>85</v>
      </c>
      <c r="AC36" s="42">
        <v>71</v>
      </c>
      <c r="AD36" s="42">
        <v>72</v>
      </c>
      <c r="AE36" s="42">
        <v>62</v>
      </c>
      <c r="AF36" s="42">
        <v>37</v>
      </c>
      <c r="AG36" s="42">
        <v>39</v>
      </c>
      <c r="AH36" s="42">
        <v>25</v>
      </c>
      <c r="AI36" s="42">
        <v>27</v>
      </c>
      <c r="AJ36" s="42">
        <v>24</v>
      </c>
      <c r="AK36" s="42">
        <v>15</v>
      </c>
      <c r="AL36" s="42">
        <v>5</v>
      </c>
      <c r="AM36" s="42">
        <v>9</v>
      </c>
      <c r="AN36" s="44">
        <v>3</v>
      </c>
      <c r="AO36" s="43">
        <v>17</v>
      </c>
      <c r="AP36" s="45">
        <v>20</v>
      </c>
      <c r="AQ36" s="51">
        <v>41</v>
      </c>
      <c r="AR36" s="51">
        <v>184</v>
      </c>
      <c r="AS36" s="46">
        <f>SUM(F36:Q36)</f>
        <v>389</v>
      </c>
      <c r="AT36" s="3">
        <f>SUM(R36:W36)</f>
        <v>218</v>
      </c>
      <c r="AU36" s="3">
        <f>SUM(X36:AA36)</f>
        <v>234</v>
      </c>
      <c r="AV36" s="3">
        <f>SUM(AB36:AG36)</f>
        <v>366</v>
      </c>
      <c r="AW36" s="47">
        <f>SUM(AH36:AM36)</f>
        <v>105</v>
      </c>
      <c r="AX36" s="46">
        <f>SUM(F36:J36)</f>
        <v>169</v>
      </c>
      <c r="AY36" s="3">
        <f>SUM(K36:O36)</f>
        <v>149</v>
      </c>
      <c r="AZ36" s="3">
        <f>SUM(P36:T36)</f>
        <v>181</v>
      </c>
      <c r="BA36" s="3">
        <f>SUM(U36:Y36)</f>
        <v>159</v>
      </c>
      <c r="BB36" s="3">
        <f t="shared" si="0"/>
        <v>87</v>
      </c>
      <c r="BC36" s="3">
        <f t="shared" si="0"/>
        <v>96</v>
      </c>
      <c r="BD36" s="3">
        <f t="shared" si="0"/>
        <v>85</v>
      </c>
      <c r="BE36" s="3">
        <f t="shared" si="0"/>
        <v>71</v>
      </c>
      <c r="BF36" s="3">
        <f t="shared" si="0"/>
        <v>72</v>
      </c>
      <c r="BG36" s="3">
        <f t="shared" si="0"/>
        <v>62</v>
      </c>
      <c r="BH36" s="3">
        <f t="shared" si="0"/>
        <v>37</v>
      </c>
      <c r="BI36" s="3">
        <f t="shared" si="0"/>
        <v>39</v>
      </c>
      <c r="BJ36" s="3">
        <f t="shared" si="0"/>
        <v>25</v>
      </c>
      <c r="BK36" s="3">
        <f t="shared" si="0"/>
        <v>27</v>
      </c>
      <c r="BL36" s="3">
        <f t="shared" si="0"/>
        <v>24</v>
      </c>
      <c r="BM36" s="3">
        <f t="shared" si="0"/>
        <v>15</v>
      </c>
      <c r="BN36" s="3">
        <f t="shared" si="0"/>
        <v>5</v>
      </c>
      <c r="BO36" s="47">
        <f>AM36</f>
        <v>9</v>
      </c>
    </row>
    <row r="37" spans="1:67" x14ac:dyDescent="0.3">
      <c r="A37" s="48" t="s">
        <v>104</v>
      </c>
      <c r="B37" s="49" t="s">
        <v>48</v>
      </c>
      <c r="C37" s="1" t="s">
        <v>48</v>
      </c>
      <c r="D37" s="1" t="s">
        <v>99</v>
      </c>
      <c r="E37" s="50" t="s">
        <v>105</v>
      </c>
      <c r="F37" s="42">
        <v>43</v>
      </c>
      <c r="G37" s="42">
        <v>49</v>
      </c>
      <c r="H37" s="42">
        <v>98</v>
      </c>
      <c r="I37" s="42">
        <v>85</v>
      </c>
      <c r="J37" s="42">
        <v>63</v>
      </c>
      <c r="K37" s="42">
        <v>84</v>
      </c>
      <c r="L37" s="42">
        <v>91</v>
      </c>
      <c r="M37" s="42">
        <v>86</v>
      </c>
      <c r="N37" s="42">
        <v>70</v>
      </c>
      <c r="O37" s="42">
        <v>119</v>
      </c>
      <c r="P37" s="42">
        <v>87</v>
      </c>
      <c r="Q37" s="42">
        <v>106</v>
      </c>
      <c r="R37" s="42">
        <v>109</v>
      </c>
      <c r="S37" s="42">
        <v>105</v>
      </c>
      <c r="T37" s="42">
        <v>86</v>
      </c>
      <c r="U37" s="42">
        <v>84</v>
      </c>
      <c r="V37" s="42">
        <v>90</v>
      </c>
      <c r="W37" s="42">
        <v>84</v>
      </c>
      <c r="X37" s="42">
        <v>65</v>
      </c>
      <c r="Y37" s="42">
        <v>46</v>
      </c>
      <c r="Z37" s="42">
        <v>244</v>
      </c>
      <c r="AA37" s="42">
        <v>220</v>
      </c>
      <c r="AB37" s="42">
        <v>206</v>
      </c>
      <c r="AC37" s="42">
        <v>184</v>
      </c>
      <c r="AD37" s="42">
        <v>139</v>
      </c>
      <c r="AE37" s="42">
        <v>156</v>
      </c>
      <c r="AF37" s="42">
        <v>114</v>
      </c>
      <c r="AG37" s="42">
        <v>91</v>
      </c>
      <c r="AH37" s="42">
        <v>61</v>
      </c>
      <c r="AI37" s="42">
        <v>79</v>
      </c>
      <c r="AJ37" s="42">
        <v>47</v>
      </c>
      <c r="AK37" s="42">
        <v>30</v>
      </c>
      <c r="AL37" s="42">
        <v>23</v>
      </c>
      <c r="AM37" s="42">
        <v>16</v>
      </c>
      <c r="AN37" s="44">
        <v>1</v>
      </c>
      <c r="AO37" s="43">
        <v>26</v>
      </c>
      <c r="AP37" s="45">
        <v>17</v>
      </c>
      <c r="AQ37" s="51">
        <v>72</v>
      </c>
      <c r="AR37" s="51">
        <v>254</v>
      </c>
      <c r="AS37" s="46">
        <f>SUM(F37:Q37)</f>
        <v>981</v>
      </c>
      <c r="AT37" s="3">
        <f>SUM(R37:W37)</f>
        <v>558</v>
      </c>
      <c r="AU37" s="3">
        <f>SUM(X37:AA37)</f>
        <v>575</v>
      </c>
      <c r="AV37" s="3">
        <f>SUM(AB37:AG37)</f>
        <v>890</v>
      </c>
      <c r="AW37" s="47">
        <f>SUM(AH37:AM37)</f>
        <v>256</v>
      </c>
      <c r="AX37" s="46">
        <f>SUM(F37:J37)</f>
        <v>338</v>
      </c>
      <c r="AY37" s="3">
        <f>SUM(K37:O37)</f>
        <v>450</v>
      </c>
      <c r="AZ37" s="3">
        <f>SUM(P37:T37)</f>
        <v>493</v>
      </c>
      <c r="BA37" s="3">
        <f>SUM(U37:Y37)</f>
        <v>369</v>
      </c>
      <c r="BB37" s="3">
        <f t="shared" si="0"/>
        <v>244</v>
      </c>
      <c r="BC37" s="3">
        <f t="shared" si="0"/>
        <v>220</v>
      </c>
      <c r="BD37" s="3">
        <f t="shared" si="0"/>
        <v>206</v>
      </c>
      <c r="BE37" s="3">
        <f t="shared" si="0"/>
        <v>184</v>
      </c>
      <c r="BF37" s="3">
        <f t="shared" si="0"/>
        <v>139</v>
      </c>
      <c r="BG37" s="3">
        <f t="shared" si="0"/>
        <v>156</v>
      </c>
      <c r="BH37" s="3">
        <f t="shared" si="0"/>
        <v>114</v>
      </c>
      <c r="BI37" s="3">
        <f t="shared" si="0"/>
        <v>91</v>
      </c>
      <c r="BJ37" s="3">
        <f t="shared" si="0"/>
        <v>61</v>
      </c>
      <c r="BK37" s="3">
        <f t="shared" si="0"/>
        <v>79</v>
      </c>
      <c r="BL37" s="3">
        <f t="shared" si="0"/>
        <v>47</v>
      </c>
      <c r="BM37" s="3">
        <f t="shared" si="0"/>
        <v>30</v>
      </c>
      <c r="BN37" s="3">
        <f t="shared" si="0"/>
        <v>23</v>
      </c>
      <c r="BO37" s="47">
        <f>AM37</f>
        <v>16</v>
      </c>
    </row>
    <row r="38" spans="1:67" x14ac:dyDescent="0.3">
      <c r="A38" s="48" t="s">
        <v>106</v>
      </c>
      <c r="B38" s="49" t="s">
        <v>48</v>
      </c>
      <c r="C38" s="1" t="s">
        <v>48</v>
      </c>
      <c r="D38" s="1" t="s">
        <v>99</v>
      </c>
      <c r="E38" s="50" t="s">
        <v>107</v>
      </c>
      <c r="F38" s="42">
        <v>91</v>
      </c>
      <c r="G38" s="42">
        <v>90</v>
      </c>
      <c r="H38" s="42">
        <v>89</v>
      </c>
      <c r="I38" s="42">
        <v>36</v>
      </c>
      <c r="J38" s="42">
        <v>39</v>
      </c>
      <c r="K38" s="42">
        <v>111</v>
      </c>
      <c r="L38" s="42">
        <v>110</v>
      </c>
      <c r="M38" s="42">
        <v>121</v>
      </c>
      <c r="N38" s="42">
        <v>99</v>
      </c>
      <c r="O38" s="42">
        <v>126</v>
      </c>
      <c r="P38" s="42">
        <v>120</v>
      </c>
      <c r="Q38" s="42">
        <v>129</v>
      </c>
      <c r="R38" s="42">
        <v>140</v>
      </c>
      <c r="S38" s="42">
        <v>129</v>
      </c>
      <c r="T38" s="42">
        <v>120</v>
      </c>
      <c r="U38" s="42">
        <v>134</v>
      </c>
      <c r="V38" s="42">
        <v>129</v>
      </c>
      <c r="W38" s="42">
        <v>110</v>
      </c>
      <c r="X38" s="42">
        <v>90</v>
      </c>
      <c r="Y38" s="42">
        <v>74</v>
      </c>
      <c r="Z38" s="42">
        <v>346</v>
      </c>
      <c r="AA38" s="42">
        <v>270</v>
      </c>
      <c r="AB38" s="42">
        <v>233</v>
      </c>
      <c r="AC38" s="42">
        <v>209</v>
      </c>
      <c r="AD38" s="42">
        <v>197</v>
      </c>
      <c r="AE38" s="42">
        <v>182</v>
      </c>
      <c r="AF38" s="42">
        <v>110</v>
      </c>
      <c r="AG38" s="42">
        <v>96</v>
      </c>
      <c r="AH38" s="42">
        <v>58</v>
      </c>
      <c r="AI38" s="42">
        <v>106</v>
      </c>
      <c r="AJ38" s="42">
        <v>53</v>
      </c>
      <c r="AK38" s="42">
        <v>56</v>
      </c>
      <c r="AL38" s="42">
        <v>19</v>
      </c>
      <c r="AM38" s="42">
        <v>14</v>
      </c>
      <c r="AN38" s="44">
        <v>3</v>
      </c>
      <c r="AO38" s="43">
        <v>45</v>
      </c>
      <c r="AP38" s="45">
        <v>46</v>
      </c>
      <c r="AQ38" s="51">
        <v>109</v>
      </c>
      <c r="AR38" s="51">
        <v>333</v>
      </c>
      <c r="AS38" s="46">
        <f>SUM(F38:Q38)</f>
        <v>1161</v>
      </c>
      <c r="AT38" s="3">
        <f>SUM(R38:W38)</f>
        <v>762</v>
      </c>
      <c r="AU38" s="3">
        <f>SUM(X38:AA38)</f>
        <v>780</v>
      </c>
      <c r="AV38" s="3">
        <f>SUM(AB38:AG38)</f>
        <v>1027</v>
      </c>
      <c r="AW38" s="47">
        <f>SUM(AH38:AM38)</f>
        <v>306</v>
      </c>
      <c r="AX38" s="46">
        <f>SUM(F38:J38)</f>
        <v>345</v>
      </c>
      <c r="AY38" s="3">
        <f>SUM(K38:O38)</f>
        <v>567</v>
      </c>
      <c r="AZ38" s="3">
        <f>SUM(P38:T38)</f>
        <v>638</v>
      </c>
      <c r="BA38" s="3">
        <f>SUM(U38:Y38)</f>
        <v>537</v>
      </c>
      <c r="BB38" s="3">
        <f t="shared" si="0"/>
        <v>346</v>
      </c>
      <c r="BC38" s="3">
        <f t="shared" si="0"/>
        <v>270</v>
      </c>
      <c r="BD38" s="3">
        <f t="shared" si="0"/>
        <v>233</v>
      </c>
      <c r="BE38" s="3">
        <f t="shared" si="0"/>
        <v>209</v>
      </c>
      <c r="BF38" s="3">
        <f t="shared" si="0"/>
        <v>197</v>
      </c>
      <c r="BG38" s="3">
        <f t="shared" si="0"/>
        <v>182</v>
      </c>
      <c r="BH38" s="3">
        <f t="shared" si="0"/>
        <v>110</v>
      </c>
      <c r="BI38" s="3">
        <f t="shared" si="0"/>
        <v>96</v>
      </c>
      <c r="BJ38" s="3">
        <f t="shared" si="0"/>
        <v>58</v>
      </c>
      <c r="BK38" s="3">
        <f t="shared" si="0"/>
        <v>106</v>
      </c>
      <c r="BL38" s="3">
        <f t="shared" si="0"/>
        <v>53</v>
      </c>
      <c r="BM38" s="3">
        <f t="shared" si="0"/>
        <v>56</v>
      </c>
      <c r="BN38" s="3">
        <f t="shared" si="0"/>
        <v>19</v>
      </c>
      <c r="BO38" s="47">
        <f>AM38</f>
        <v>14</v>
      </c>
    </row>
    <row r="39" spans="1:67" x14ac:dyDescent="0.3">
      <c r="A39" s="48" t="s">
        <v>108</v>
      </c>
      <c r="B39" s="49" t="s">
        <v>48</v>
      </c>
      <c r="C39" s="1" t="s">
        <v>48</v>
      </c>
      <c r="D39" s="1" t="s">
        <v>99</v>
      </c>
      <c r="E39" s="50" t="s">
        <v>109</v>
      </c>
      <c r="F39" s="42">
        <v>71</v>
      </c>
      <c r="G39" s="42">
        <v>72</v>
      </c>
      <c r="H39" s="42">
        <v>55</v>
      </c>
      <c r="I39" s="42">
        <v>52</v>
      </c>
      <c r="J39" s="42">
        <v>61</v>
      </c>
      <c r="K39" s="42">
        <v>50</v>
      </c>
      <c r="L39" s="42">
        <v>38</v>
      </c>
      <c r="M39" s="42">
        <v>61</v>
      </c>
      <c r="N39" s="42">
        <v>42</v>
      </c>
      <c r="O39" s="42">
        <v>68</v>
      </c>
      <c r="P39" s="42">
        <v>63</v>
      </c>
      <c r="Q39" s="42">
        <v>63</v>
      </c>
      <c r="R39" s="42">
        <v>72</v>
      </c>
      <c r="S39" s="42">
        <v>78</v>
      </c>
      <c r="T39" s="42">
        <v>63</v>
      </c>
      <c r="U39" s="42">
        <v>62</v>
      </c>
      <c r="V39" s="42">
        <v>69</v>
      </c>
      <c r="W39" s="42">
        <v>56</v>
      </c>
      <c r="X39" s="42">
        <v>42</v>
      </c>
      <c r="Y39" s="42">
        <v>38</v>
      </c>
      <c r="Z39" s="42">
        <v>168</v>
      </c>
      <c r="AA39" s="42">
        <v>172</v>
      </c>
      <c r="AB39" s="42">
        <v>148</v>
      </c>
      <c r="AC39" s="42">
        <v>131</v>
      </c>
      <c r="AD39" s="42">
        <v>124</v>
      </c>
      <c r="AE39" s="42">
        <v>112</v>
      </c>
      <c r="AF39" s="42">
        <v>78</v>
      </c>
      <c r="AG39" s="42">
        <v>66</v>
      </c>
      <c r="AH39" s="42">
        <v>50</v>
      </c>
      <c r="AI39" s="42">
        <v>35</v>
      </c>
      <c r="AJ39" s="42">
        <v>33</v>
      </c>
      <c r="AK39" s="42">
        <v>17</v>
      </c>
      <c r="AL39" s="42">
        <v>14</v>
      </c>
      <c r="AM39" s="42">
        <v>12</v>
      </c>
      <c r="AN39" s="44">
        <v>6</v>
      </c>
      <c r="AO39" s="43">
        <v>28</v>
      </c>
      <c r="AP39" s="45">
        <v>43</v>
      </c>
      <c r="AQ39" s="51">
        <v>82</v>
      </c>
      <c r="AR39" s="51">
        <v>199</v>
      </c>
      <c r="AS39" s="46">
        <f>SUM(F39:Q39)</f>
        <v>696</v>
      </c>
      <c r="AT39" s="3">
        <f>SUM(R39:W39)</f>
        <v>400</v>
      </c>
      <c r="AU39" s="3">
        <f>SUM(X39:AA39)</f>
        <v>420</v>
      </c>
      <c r="AV39" s="3">
        <f>SUM(AB39:AG39)</f>
        <v>659</v>
      </c>
      <c r="AW39" s="47">
        <f>SUM(AH39:AM39)</f>
        <v>161</v>
      </c>
      <c r="AX39" s="46">
        <f>SUM(F39:J39)</f>
        <v>311</v>
      </c>
      <c r="AY39" s="3">
        <f>SUM(K39:O39)</f>
        <v>259</v>
      </c>
      <c r="AZ39" s="3">
        <f>SUM(P39:T39)</f>
        <v>339</v>
      </c>
      <c r="BA39" s="3">
        <f>SUM(U39:Y39)</f>
        <v>267</v>
      </c>
      <c r="BB39" s="3">
        <f t="shared" si="0"/>
        <v>168</v>
      </c>
      <c r="BC39" s="3">
        <f t="shared" si="0"/>
        <v>172</v>
      </c>
      <c r="BD39" s="3">
        <f t="shared" si="0"/>
        <v>148</v>
      </c>
      <c r="BE39" s="3">
        <f t="shared" si="0"/>
        <v>131</v>
      </c>
      <c r="BF39" s="3">
        <f t="shared" si="0"/>
        <v>124</v>
      </c>
      <c r="BG39" s="3">
        <f t="shared" si="0"/>
        <v>112</v>
      </c>
      <c r="BH39" s="3">
        <f t="shared" si="0"/>
        <v>78</v>
      </c>
      <c r="BI39" s="3">
        <f t="shared" si="0"/>
        <v>66</v>
      </c>
      <c r="BJ39" s="3">
        <f t="shared" si="0"/>
        <v>50</v>
      </c>
      <c r="BK39" s="3">
        <f t="shared" si="0"/>
        <v>35</v>
      </c>
      <c r="BL39" s="3">
        <f t="shared" si="0"/>
        <v>33</v>
      </c>
      <c r="BM39" s="3">
        <f t="shared" si="0"/>
        <v>17</v>
      </c>
      <c r="BN39" s="3">
        <f t="shared" si="0"/>
        <v>14</v>
      </c>
      <c r="BO39" s="47">
        <f>AM39</f>
        <v>12</v>
      </c>
    </row>
    <row r="40" spans="1:67" x14ac:dyDescent="0.3">
      <c r="A40" s="48" t="s">
        <v>110</v>
      </c>
      <c r="B40" s="49" t="s">
        <v>48</v>
      </c>
      <c r="C40" s="1" t="s">
        <v>48</v>
      </c>
      <c r="D40" s="1" t="s">
        <v>99</v>
      </c>
      <c r="E40" s="50" t="s">
        <v>111</v>
      </c>
      <c r="F40" s="42">
        <v>43</v>
      </c>
      <c r="G40" s="42">
        <v>29</v>
      </c>
      <c r="H40" s="42">
        <v>17</v>
      </c>
      <c r="I40" s="42">
        <v>11</v>
      </c>
      <c r="J40" s="42">
        <v>33</v>
      </c>
      <c r="K40" s="42">
        <v>42</v>
      </c>
      <c r="L40" s="42">
        <v>30</v>
      </c>
      <c r="M40" s="42">
        <v>27</v>
      </c>
      <c r="N40" s="42">
        <v>38</v>
      </c>
      <c r="O40" s="42">
        <v>40</v>
      </c>
      <c r="P40" s="42">
        <v>36</v>
      </c>
      <c r="Q40" s="42">
        <v>41</v>
      </c>
      <c r="R40" s="42">
        <v>41</v>
      </c>
      <c r="S40" s="42">
        <v>52</v>
      </c>
      <c r="T40" s="42">
        <v>41</v>
      </c>
      <c r="U40" s="42">
        <v>38</v>
      </c>
      <c r="V40" s="42">
        <v>38</v>
      </c>
      <c r="W40" s="42">
        <v>42</v>
      </c>
      <c r="X40" s="42">
        <v>33</v>
      </c>
      <c r="Y40" s="42">
        <v>27</v>
      </c>
      <c r="Z40" s="42">
        <v>123</v>
      </c>
      <c r="AA40" s="42">
        <v>97</v>
      </c>
      <c r="AB40" s="42">
        <v>107</v>
      </c>
      <c r="AC40" s="42">
        <v>77</v>
      </c>
      <c r="AD40" s="42">
        <v>84</v>
      </c>
      <c r="AE40" s="42">
        <v>55</v>
      </c>
      <c r="AF40" s="42">
        <v>58</v>
      </c>
      <c r="AG40" s="42">
        <v>57</v>
      </c>
      <c r="AH40" s="42">
        <v>38</v>
      </c>
      <c r="AI40" s="42">
        <v>35</v>
      </c>
      <c r="AJ40" s="42">
        <v>24</v>
      </c>
      <c r="AK40" s="42">
        <v>15</v>
      </c>
      <c r="AL40" s="42">
        <v>20</v>
      </c>
      <c r="AM40" s="42">
        <v>12</v>
      </c>
      <c r="AN40" s="44">
        <v>6</v>
      </c>
      <c r="AO40" s="43">
        <v>27</v>
      </c>
      <c r="AP40" s="45">
        <v>16</v>
      </c>
      <c r="AQ40" s="51">
        <v>46</v>
      </c>
      <c r="AR40" s="51">
        <v>74</v>
      </c>
      <c r="AS40" s="46">
        <f>SUM(F40:Q40)</f>
        <v>387</v>
      </c>
      <c r="AT40" s="3">
        <f>SUM(R40:W40)</f>
        <v>252</v>
      </c>
      <c r="AU40" s="3">
        <f>SUM(X40:AA40)</f>
        <v>280</v>
      </c>
      <c r="AV40" s="3">
        <f>SUM(AB40:AG40)</f>
        <v>438</v>
      </c>
      <c r="AW40" s="47">
        <f>SUM(AH40:AM40)</f>
        <v>144</v>
      </c>
      <c r="AX40" s="46">
        <f>SUM(F40:J40)</f>
        <v>133</v>
      </c>
      <c r="AY40" s="3">
        <f>SUM(K40:O40)</f>
        <v>177</v>
      </c>
      <c r="AZ40" s="3">
        <f>SUM(P40:T40)</f>
        <v>211</v>
      </c>
      <c r="BA40" s="3">
        <f>SUM(U40:Y40)</f>
        <v>178</v>
      </c>
      <c r="BB40" s="3">
        <f t="shared" si="0"/>
        <v>123</v>
      </c>
      <c r="BC40" s="3">
        <f t="shared" si="0"/>
        <v>97</v>
      </c>
      <c r="BD40" s="3">
        <f t="shared" si="0"/>
        <v>107</v>
      </c>
      <c r="BE40" s="3">
        <f t="shared" si="0"/>
        <v>77</v>
      </c>
      <c r="BF40" s="3">
        <f t="shared" si="0"/>
        <v>84</v>
      </c>
      <c r="BG40" s="3">
        <f t="shared" si="0"/>
        <v>55</v>
      </c>
      <c r="BH40" s="3">
        <f t="shared" si="0"/>
        <v>58</v>
      </c>
      <c r="BI40" s="3">
        <f t="shared" si="0"/>
        <v>57</v>
      </c>
      <c r="BJ40" s="3">
        <f t="shared" si="0"/>
        <v>38</v>
      </c>
      <c r="BK40" s="3">
        <f t="shared" si="0"/>
        <v>35</v>
      </c>
      <c r="BL40" s="3">
        <f t="shared" si="0"/>
        <v>24</v>
      </c>
      <c r="BM40" s="3">
        <f t="shared" si="0"/>
        <v>15</v>
      </c>
      <c r="BN40" s="3">
        <f t="shared" si="0"/>
        <v>20</v>
      </c>
      <c r="BO40" s="47">
        <f>AM40</f>
        <v>12</v>
      </c>
    </row>
    <row r="41" spans="1:67" x14ac:dyDescent="0.3">
      <c r="A41" s="48" t="s">
        <v>112</v>
      </c>
      <c r="B41" s="49" t="s">
        <v>48</v>
      </c>
      <c r="C41" s="1" t="s">
        <v>48</v>
      </c>
      <c r="D41" s="1" t="s">
        <v>99</v>
      </c>
      <c r="E41" s="50" t="s">
        <v>113</v>
      </c>
      <c r="F41" s="42">
        <v>7</v>
      </c>
      <c r="G41" s="42">
        <v>6</v>
      </c>
      <c r="H41" s="42">
        <v>10</v>
      </c>
      <c r="I41" s="42">
        <v>9</v>
      </c>
      <c r="J41" s="42">
        <v>6</v>
      </c>
      <c r="K41" s="42">
        <v>4</v>
      </c>
      <c r="L41" s="42">
        <v>7</v>
      </c>
      <c r="M41" s="42">
        <v>13</v>
      </c>
      <c r="N41" s="42">
        <v>7</v>
      </c>
      <c r="O41" s="42">
        <v>8</v>
      </c>
      <c r="P41" s="42">
        <v>10</v>
      </c>
      <c r="Q41" s="42">
        <v>6</v>
      </c>
      <c r="R41" s="42">
        <v>8</v>
      </c>
      <c r="S41" s="42">
        <v>8</v>
      </c>
      <c r="T41" s="42">
        <v>7</v>
      </c>
      <c r="U41" s="42">
        <v>10</v>
      </c>
      <c r="V41" s="42">
        <v>8</v>
      </c>
      <c r="W41" s="42">
        <v>10</v>
      </c>
      <c r="X41" s="42">
        <v>6</v>
      </c>
      <c r="Y41" s="42">
        <v>4</v>
      </c>
      <c r="Z41" s="42">
        <v>25</v>
      </c>
      <c r="AA41" s="42">
        <v>28</v>
      </c>
      <c r="AB41" s="42">
        <v>27</v>
      </c>
      <c r="AC41" s="42">
        <v>27</v>
      </c>
      <c r="AD41" s="42">
        <v>27</v>
      </c>
      <c r="AE41" s="42">
        <v>19</v>
      </c>
      <c r="AF41" s="42">
        <v>19</v>
      </c>
      <c r="AG41" s="42">
        <v>14</v>
      </c>
      <c r="AH41" s="42">
        <v>6</v>
      </c>
      <c r="AI41" s="42">
        <v>6</v>
      </c>
      <c r="AJ41" s="42">
        <v>8</v>
      </c>
      <c r="AK41" s="42">
        <v>4</v>
      </c>
      <c r="AL41" s="42">
        <v>3</v>
      </c>
      <c r="AM41" s="42">
        <v>1</v>
      </c>
      <c r="AN41" s="44">
        <v>1</v>
      </c>
      <c r="AO41" s="43">
        <v>2</v>
      </c>
      <c r="AP41" s="45">
        <v>5</v>
      </c>
      <c r="AQ41" s="51">
        <v>8</v>
      </c>
      <c r="AR41" s="51">
        <v>38</v>
      </c>
      <c r="AS41" s="46">
        <f>SUM(F41:Q41)</f>
        <v>93</v>
      </c>
      <c r="AT41" s="3">
        <f>SUM(R41:W41)</f>
        <v>51</v>
      </c>
      <c r="AU41" s="3">
        <f>SUM(X41:AA41)</f>
        <v>63</v>
      </c>
      <c r="AV41" s="3">
        <f>SUM(AB41:AG41)</f>
        <v>133</v>
      </c>
      <c r="AW41" s="47">
        <f>SUM(AH41:AM41)</f>
        <v>28</v>
      </c>
      <c r="AX41" s="46">
        <f>SUM(F41:J41)</f>
        <v>38</v>
      </c>
      <c r="AY41" s="3">
        <f>SUM(K41:O41)</f>
        <v>39</v>
      </c>
      <c r="AZ41" s="3">
        <f>SUM(P41:T41)</f>
        <v>39</v>
      </c>
      <c r="BA41" s="3">
        <f>SUM(U41:Y41)</f>
        <v>38</v>
      </c>
      <c r="BB41" s="3">
        <f t="shared" si="0"/>
        <v>25</v>
      </c>
      <c r="BC41" s="3">
        <f t="shared" si="0"/>
        <v>28</v>
      </c>
      <c r="BD41" s="3">
        <f t="shared" si="0"/>
        <v>27</v>
      </c>
      <c r="BE41" s="3">
        <f t="shared" si="0"/>
        <v>27</v>
      </c>
      <c r="BF41" s="3">
        <f t="shared" si="0"/>
        <v>27</v>
      </c>
      <c r="BG41" s="3">
        <f t="shared" si="0"/>
        <v>19</v>
      </c>
      <c r="BH41" s="3">
        <f t="shared" si="0"/>
        <v>19</v>
      </c>
      <c r="BI41" s="3">
        <f t="shared" si="0"/>
        <v>14</v>
      </c>
      <c r="BJ41" s="3">
        <f t="shared" si="0"/>
        <v>6</v>
      </c>
      <c r="BK41" s="3">
        <f t="shared" si="0"/>
        <v>6</v>
      </c>
      <c r="BL41" s="3">
        <f t="shared" si="0"/>
        <v>8</v>
      </c>
      <c r="BM41" s="3">
        <f t="shared" si="0"/>
        <v>4</v>
      </c>
      <c r="BN41" s="3">
        <f t="shared" si="0"/>
        <v>3</v>
      </c>
      <c r="BO41" s="47">
        <f>AM41</f>
        <v>1</v>
      </c>
    </row>
    <row r="42" spans="1:67" x14ac:dyDescent="0.3">
      <c r="A42" s="48" t="s">
        <v>114</v>
      </c>
      <c r="B42" s="49" t="s">
        <v>48</v>
      </c>
      <c r="C42" s="1" t="s">
        <v>48</v>
      </c>
      <c r="D42" s="1" t="s">
        <v>99</v>
      </c>
      <c r="E42" s="50" t="s">
        <v>115</v>
      </c>
      <c r="F42" s="42">
        <v>7</v>
      </c>
      <c r="G42" s="42">
        <v>8</v>
      </c>
      <c r="H42" s="42">
        <v>2</v>
      </c>
      <c r="I42" s="42">
        <v>3</v>
      </c>
      <c r="J42" s="42">
        <v>1</v>
      </c>
      <c r="K42" s="42">
        <v>5</v>
      </c>
      <c r="L42" s="42">
        <v>8</v>
      </c>
      <c r="M42" s="42">
        <v>12</v>
      </c>
      <c r="N42" s="42">
        <v>10</v>
      </c>
      <c r="O42" s="42">
        <v>5</v>
      </c>
      <c r="P42" s="42">
        <v>10</v>
      </c>
      <c r="Q42" s="42">
        <v>9</v>
      </c>
      <c r="R42" s="42">
        <v>13</v>
      </c>
      <c r="S42" s="42">
        <v>11</v>
      </c>
      <c r="T42" s="42">
        <v>11</v>
      </c>
      <c r="U42" s="42">
        <v>8</v>
      </c>
      <c r="V42" s="42">
        <v>12</v>
      </c>
      <c r="W42" s="42">
        <v>11</v>
      </c>
      <c r="X42" s="42">
        <v>10</v>
      </c>
      <c r="Y42" s="42">
        <v>8</v>
      </c>
      <c r="Z42" s="42">
        <v>36</v>
      </c>
      <c r="AA42" s="42">
        <v>43</v>
      </c>
      <c r="AB42" s="42">
        <v>36</v>
      </c>
      <c r="AC42" s="42">
        <v>26</v>
      </c>
      <c r="AD42" s="42">
        <v>22</v>
      </c>
      <c r="AE42" s="42">
        <v>27</v>
      </c>
      <c r="AF42" s="42">
        <v>15</v>
      </c>
      <c r="AG42" s="42">
        <v>17</v>
      </c>
      <c r="AH42" s="42">
        <v>13</v>
      </c>
      <c r="AI42" s="42">
        <v>10</v>
      </c>
      <c r="AJ42" s="42">
        <v>8</v>
      </c>
      <c r="AK42" s="42">
        <v>3</v>
      </c>
      <c r="AL42" s="42">
        <v>3</v>
      </c>
      <c r="AM42" s="42">
        <v>3</v>
      </c>
      <c r="AN42" s="44">
        <v>2</v>
      </c>
      <c r="AO42" s="43">
        <v>5</v>
      </c>
      <c r="AP42" s="45">
        <v>2</v>
      </c>
      <c r="AQ42" s="51">
        <v>10</v>
      </c>
      <c r="AR42" s="51">
        <v>19</v>
      </c>
      <c r="AS42" s="46">
        <f>SUM(F42:Q42)</f>
        <v>80</v>
      </c>
      <c r="AT42" s="3">
        <f>SUM(R42:W42)</f>
        <v>66</v>
      </c>
      <c r="AU42" s="3">
        <f>SUM(X42:AA42)</f>
        <v>97</v>
      </c>
      <c r="AV42" s="3">
        <f>SUM(AB42:AG42)</f>
        <v>143</v>
      </c>
      <c r="AW42" s="47">
        <f>SUM(AH42:AM42)</f>
        <v>40</v>
      </c>
      <c r="AX42" s="46">
        <f>SUM(F42:J42)</f>
        <v>21</v>
      </c>
      <c r="AY42" s="3">
        <f>SUM(K42:O42)</f>
        <v>40</v>
      </c>
      <c r="AZ42" s="3">
        <f>SUM(P42:T42)</f>
        <v>54</v>
      </c>
      <c r="BA42" s="3">
        <f>SUM(U42:Y42)</f>
        <v>49</v>
      </c>
      <c r="BB42" s="3">
        <f t="shared" si="0"/>
        <v>36</v>
      </c>
      <c r="BC42" s="3">
        <f t="shared" si="0"/>
        <v>43</v>
      </c>
      <c r="BD42" s="3">
        <f t="shared" si="0"/>
        <v>36</v>
      </c>
      <c r="BE42" s="3">
        <f t="shared" si="0"/>
        <v>26</v>
      </c>
      <c r="BF42" s="3">
        <f t="shared" si="0"/>
        <v>22</v>
      </c>
      <c r="BG42" s="3">
        <f>AE42</f>
        <v>27</v>
      </c>
      <c r="BH42" s="3">
        <f>AF42</f>
        <v>15</v>
      </c>
      <c r="BI42" s="3">
        <f>AG42</f>
        <v>17</v>
      </c>
      <c r="BJ42" s="3">
        <f>AH42</f>
        <v>13</v>
      </c>
      <c r="BK42" s="3">
        <f>AI42</f>
        <v>10</v>
      </c>
      <c r="BL42" s="3">
        <f>AJ42</f>
        <v>8</v>
      </c>
      <c r="BM42" s="3">
        <f>AK42</f>
        <v>3</v>
      </c>
      <c r="BN42" s="3">
        <f>AL42</f>
        <v>3</v>
      </c>
      <c r="BO42" s="47">
        <f>AM42</f>
        <v>3</v>
      </c>
    </row>
    <row r="43" spans="1:67" x14ac:dyDescent="0.3">
      <c r="A43" s="48" t="s">
        <v>116</v>
      </c>
      <c r="B43" s="49" t="s">
        <v>48</v>
      </c>
      <c r="C43" s="1" t="s">
        <v>48</v>
      </c>
      <c r="D43" s="1" t="s">
        <v>99</v>
      </c>
      <c r="E43" s="50" t="s">
        <v>117</v>
      </c>
      <c r="F43" s="42">
        <v>60</v>
      </c>
      <c r="G43" s="42">
        <v>69</v>
      </c>
      <c r="H43" s="42">
        <v>50</v>
      </c>
      <c r="I43" s="42">
        <v>44</v>
      </c>
      <c r="J43" s="42">
        <v>50</v>
      </c>
      <c r="K43" s="42">
        <v>44</v>
      </c>
      <c r="L43" s="42">
        <v>56</v>
      </c>
      <c r="M43" s="42">
        <v>53</v>
      </c>
      <c r="N43" s="42">
        <v>56</v>
      </c>
      <c r="O43" s="42">
        <v>63</v>
      </c>
      <c r="P43" s="42">
        <v>71</v>
      </c>
      <c r="Q43" s="42">
        <v>58</v>
      </c>
      <c r="R43" s="42">
        <v>84</v>
      </c>
      <c r="S43" s="42">
        <v>64</v>
      </c>
      <c r="T43" s="42">
        <v>53</v>
      </c>
      <c r="U43" s="42">
        <v>76</v>
      </c>
      <c r="V43" s="42">
        <v>54</v>
      </c>
      <c r="W43" s="42">
        <v>58</v>
      </c>
      <c r="X43" s="42">
        <v>61</v>
      </c>
      <c r="Y43" s="42">
        <v>37</v>
      </c>
      <c r="Z43" s="42">
        <v>156</v>
      </c>
      <c r="AA43" s="42">
        <v>153</v>
      </c>
      <c r="AB43" s="42">
        <v>156</v>
      </c>
      <c r="AC43" s="42">
        <v>146</v>
      </c>
      <c r="AD43" s="42">
        <v>114</v>
      </c>
      <c r="AE43" s="42">
        <v>115</v>
      </c>
      <c r="AF43" s="42">
        <v>97</v>
      </c>
      <c r="AG43" s="42">
        <v>71</v>
      </c>
      <c r="AH43" s="42">
        <v>71</v>
      </c>
      <c r="AI43" s="42">
        <v>46</v>
      </c>
      <c r="AJ43" s="42">
        <v>44</v>
      </c>
      <c r="AK43" s="42">
        <v>27</v>
      </c>
      <c r="AL43" s="42">
        <v>23</v>
      </c>
      <c r="AM43" s="42">
        <v>6</v>
      </c>
      <c r="AN43" s="44">
        <v>5</v>
      </c>
      <c r="AO43" s="43">
        <v>27</v>
      </c>
      <c r="AP43" s="45">
        <v>33</v>
      </c>
      <c r="AQ43" s="51">
        <v>74</v>
      </c>
      <c r="AR43" s="51">
        <v>149</v>
      </c>
      <c r="AS43" s="46">
        <f>SUM(F43:Q43)</f>
        <v>674</v>
      </c>
      <c r="AT43" s="3">
        <f>SUM(R43:W43)</f>
        <v>389</v>
      </c>
      <c r="AU43" s="3">
        <f>SUM(X43:AA43)</f>
        <v>407</v>
      </c>
      <c r="AV43" s="3">
        <f>SUM(AB43:AG43)</f>
        <v>699</v>
      </c>
      <c r="AW43" s="47">
        <f>SUM(AH43:AM43)</f>
        <v>217</v>
      </c>
      <c r="AX43" s="46">
        <f>SUM(F43:J43)</f>
        <v>273</v>
      </c>
      <c r="AY43" s="3">
        <f>SUM(K43:O43)</f>
        <v>272</v>
      </c>
      <c r="AZ43" s="3">
        <f>SUM(P43:T43)</f>
        <v>330</v>
      </c>
      <c r="BA43" s="3">
        <f>SUM(U43:Y43)</f>
        <v>286</v>
      </c>
      <c r="BB43" s="3">
        <f>Z43</f>
        <v>156</v>
      </c>
      <c r="BC43" s="3">
        <f>AA43</f>
        <v>153</v>
      </c>
      <c r="BD43" s="3">
        <f>AB43</f>
        <v>156</v>
      </c>
      <c r="BE43" s="3">
        <f>AC43</f>
        <v>146</v>
      </c>
      <c r="BF43" s="3">
        <f>AD43</f>
        <v>114</v>
      </c>
      <c r="BG43" s="3">
        <f>AE43</f>
        <v>115</v>
      </c>
      <c r="BH43" s="3">
        <f>AF43</f>
        <v>97</v>
      </c>
      <c r="BI43" s="3">
        <f>AG43</f>
        <v>71</v>
      </c>
      <c r="BJ43" s="3">
        <f>AH43</f>
        <v>71</v>
      </c>
      <c r="BK43" s="3">
        <f>AI43</f>
        <v>46</v>
      </c>
      <c r="BL43" s="3">
        <f>AJ43</f>
        <v>44</v>
      </c>
      <c r="BM43" s="3">
        <f>AK43</f>
        <v>27</v>
      </c>
      <c r="BN43" s="3">
        <f>AL43</f>
        <v>23</v>
      </c>
      <c r="BO43" s="47">
        <f>AM43</f>
        <v>6</v>
      </c>
    </row>
    <row r="44" spans="1:67" x14ac:dyDescent="0.3">
      <c r="A44" s="48" t="s">
        <v>118</v>
      </c>
      <c r="B44" s="49" t="s">
        <v>48</v>
      </c>
      <c r="C44" s="1" t="s">
        <v>48</v>
      </c>
      <c r="D44" s="1" t="s">
        <v>99</v>
      </c>
      <c r="E44" s="50" t="s">
        <v>119</v>
      </c>
      <c r="F44" s="42">
        <v>32</v>
      </c>
      <c r="G44" s="42">
        <v>22</v>
      </c>
      <c r="H44" s="42">
        <v>10</v>
      </c>
      <c r="I44" s="42">
        <v>5</v>
      </c>
      <c r="J44" s="42">
        <v>10</v>
      </c>
      <c r="K44" s="42">
        <v>21</v>
      </c>
      <c r="L44" s="42">
        <v>21</v>
      </c>
      <c r="M44" s="42">
        <v>30</v>
      </c>
      <c r="N44" s="42">
        <v>35</v>
      </c>
      <c r="O44" s="42">
        <v>30</v>
      </c>
      <c r="P44" s="42">
        <v>37</v>
      </c>
      <c r="Q44" s="42">
        <v>31</v>
      </c>
      <c r="R44" s="42">
        <v>40</v>
      </c>
      <c r="S44" s="42">
        <v>27</v>
      </c>
      <c r="T44" s="42">
        <v>29</v>
      </c>
      <c r="U44" s="42">
        <v>30</v>
      </c>
      <c r="V44" s="42">
        <v>33</v>
      </c>
      <c r="W44" s="42">
        <v>27</v>
      </c>
      <c r="X44" s="42">
        <v>15</v>
      </c>
      <c r="Y44" s="42">
        <v>17</v>
      </c>
      <c r="Z44" s="42">
        <v>82</v>
      </c>
      <c r="AA44" s="42">
        <v>92</v>
      </c>
      <c r="AB44" s="42">
        <v>74</v>
      </c>
      <c r="AC44" s="42">
        <v>66</v>
      </c>
      <c r="AD44" s="42">
        <v>42</v>
      </c>
      <c r="AE44" s="42">
        <v>47</v>
      </c>
      <c r="AF44" s="42">
        <v>31</v>
      </c>
      <c r="AG44" s="42">
        <v>20</v>
      </c>
      <c r="AH44" s="42">
        <v>16</v>
      </c>
      <c r="AI44" s="42">
        <v>13</v>
      </c>
      <c r="AJ44" s="42">
        <v>10</v>
      </c>
      <c r="AK44" s="42">
        <v>9</v>
      </c>
      <c r="AL44" s="42">
        <v>4</v>
      </c>
      <c r="AM44" s="42">
        <v>2</v>
      </c>
      <c r="AN44" s="44">
        <v>2</v>
      </c>
      <c r="AO44" s="43">
        <v>11</v>
      </c>
      <c r="AP44" s="45">
        <v>21</v>
      </c>
      <c r="AQ44" s="51">
        <v>32</v>
      </c>
      <c r="AR44" s="51">
        <v>50</v>
      </c>
      <c r="AS44" s="46">
        <f>SUM(F44:Q44)</f>
        <v>284</v>
      </c>
      <c r="AT44" s="3">
        <f>SUM(R44:W44)</f>
        <v>186</v>
      </c>
      <c r="AU44" s="3">
        <f>SUM(X44:AA44)</f>
        <v>206</v>
      </c>
      <c r="AV44" s="3">
        <f>SUM(AB44:AG44)</f>
        <v>280</v>
      </c>
      <c r="AW44" s="47">
        <f>SUM(AH44:AM44)</f>
        <v>54</v>
      </c>
      <c r="AX44" s="46">
        <f>SUM(F44:J44)</f>
        <v>79</v>
      </c>
      <c r="AY44" s="3">
        <f>SUM(K44:O44)</f>
        <v>137</v>
      </c>
      <c r="AZ44" s="3">
        <f>SUM(P44:T44)</f>
        <v>164</v>
      </c>
      <c r="BA44" s="3">
        <f>SUM(U44:Y44)</f>
        <v>122</v>
      </c>
      <c r="BB44" s="3">
        <f>Z44</f>
        <v>82</v>
      </c>
      <c r="BC44" s="3">
        <f>AA44</f>
        <v>92</v>
      </c>
      <c r="BD44" s="3">
        <f>AB44</f>
        <v>74</v>
      </c>
      <c r="BE44" s="3">
        <f>AC44</f>
        <v>66</v>
      </c>
      <c r="BF44" s="3">
        <f>AD44</f>
        <v>42</v>
      </c>
      <c r="BG44" s="3">
        <f>AE44</f>
        <v>47</v>
      </c>
      <c r="BH44" s="3">
        <f>AF44</f>
        <v>31</v>
      </c>
      <c r="BI44" s="3">
        <f>AG44</f>
        <v>20</v>
      </c>
      <c r="BJ44" s="3">
        <f>AH44</f>
        <v>16</v>
      </c>
      <c r="BK44" s="3">
        <f>AI44</f>
        <v>13</v>
      </c>
      <c r="BL44" s="3">
        <f>AJ44</f>
        <v>10</v>
      </c>
      <c r="BM44" s="3">
        <f>AK44</f>
        <v>9</v>
      </c>
      <c r="BN44" s="3">
        <f>AL44</f>
        <v>4</v>
      </c>
      <c r="BO44" s="47">
        <f>AM44</f>
        <v>2</v>
      </c>
    </row>
    <row r="45" spans="1:67" x14ac:dyDescent="0.3">
      <c r="A45" s="48" t="s">
        <v>120</v>
      </c>
      <c r="B45" s="49" t="s">
        <v>48</v>
      </c>
      <c r="C45" s="1" t="s">
        <v>48</v>
      </c>
      <c r="D45" s="1" t="s">
        <v>121</v>
      </c>
      <c r="E45" s="50" t="s">
        <v>122</v>
      </c>
      <c r="F45" s="42">
        <v>327</v>
      </c>
      <c r="G45" s="42">
        <v>366</v>
      </c>
      <c r="H45" s="42">
        <v>386</v>
      </c>
      <c r="I45" s="42">
        <v>300</v>
      </c>
      <c r="J45" s="42">
        <v>328</v>
      </c>
      <c r="K45" s="42">
        <v>314</v>
      </c>
      <c r="L45" s="42">
        <v>340</v>
      </c>
      <c r="M45" s="42">
        <v>349</v>
      </c>
      <c r="N45" s="42">
        <v>367</v>
      </c>
      <c r="O45" s="42">
        <v>379</v>
      </c>
      <c r="P45" s="42">
        <v>410</v>
      </c>
      <c r="Q45" s="42">
        <v>393</v>
      </c>
      <c r="R45" s="42">
        <v>398</v>
      </c>
      <c r="S45" s="42">
        <v>441</v>
      </c>
      <c r="T45" s="42">
        <v>345</v>
      </c>
      <c r="U45" s="42">
        <v>402</v>
      </c>
      <c r="V45" s="42">
        <v>379</v>
      </c>
      <c r="W45" s="42">
        <v>371</v>
      </c>
      <c r="X45" s="42">
        <v>295</v>
      </c>
      <c r="Y45" s="42">
        <v>310</v>
      </c>
      <c r="Z45" s="42">
        <v>1131</v>
      </c>
      <c r="AA45" s="42">
        <v>1034</v>
      </c>
      <c r="AB45" s="42">
        <v>919</v>
      </c>
      <c r="AC45" s="42">
        <v>827</v>
      </c>
      <c r="AD45" s="42">
        <v>703</v>
      </c>
      <c r="AE45" s="42">
        <v>571</v>
      </c>
      <c r="AF45" s="42">
        <v>480</v>
      </c>
      <c r="AG45" s="42">
        <v>409</v>
      </c>
      <c r="AH45" s="42">
        <v>335</v>
      </c>
      <c r="AI45" s="42">
        <v>253</v>
      </c>
      <c r="AJ45" s="42">
        <v>177</v>
      </c>
      <c r="AK45" s="42">
        <v>109</v>
      </c>
      <c r="AL45" s="42">
        <v>88</v>
      </c>
      <c r="AM45" s="42">
        <v>69</v>
      </c>
      <c r="AN45" s="44">
        <v>29</v>
      </c>
      <c r="AO45" s="43">
        <v>165</v>
      </c>
      <c r="AP45" s="45">
        <v>162</v>
      </c>
      <c r="AQ45" s="51">
        <v>387</v>
      </c>
      <c r="AR45" s="51">
        <v>1048</v>
      </c>
      <c r="AS45" s="46">
        <f>SUM(F45:Q45)</f>
        <v>4259</v>
      </c>
      <c r="AT45" s="3">
        <f>SUM(R45:W45)</f>
        <v>2336</v>
      </c>
      <c r="AU45" s="3">
        <f>SUM(X45:AA45)</f>
        <v>2770</v>
      </c>
      <c r="AV45" s="3">
        <f>SUM(AB45:AG45)</f>
        <v>3909</v>
      </c>
      <c r="AW45" s="47">
        <f>SUM(AH45:AM45)</f>
        <v>1031</v>
      </c>
      <c r="AX45" s="46">
        <f>SUM(F45:J45)</f>
        <v>1707</v>
      </c>
      <c r="AY45" s="3">
        <f>SUM(K45:O45)</f>
        <v>1749</v>
      </c>
      <c r="AZ45" s="3">
        <f>SUM(P45:T45)</f>
        <v>1987</v>
      </c>
      <c r="BA45" s="3">
        <f>SUM(U45:Y45)</f>
        <v>1757</v>
      </c>
      <c r="BB45" s="3">
        <f>Z45</f>
        <v>1131</v>
      </c>
      <c r="BC45" s="3">
        <f>AA45</f>
        <v>1034</v>
      </c>
      <c r="BD45" s="3">
        <f>AB45</f>
        <v>919</v>
      </c>
      <c r="BE45" s="3">
        <f>AC45</f>
        <v>827</v>
      </c>
      <c r="BF45" s="3">
        <f>AD45</f>
        <v>703</v>
      </c>
      <c r="BG45" s="3">
        <f>AE45</f>
        <v>571</v>
      </c>
      <c r="BH45" s="3">
        <f>AF45</f>
        <v>480</v>
      </c>
      <c r="BI45" s="3">
        <f>AG45</f>
        <v>409</v>
      </c>
      <c r="BJ45" s="3">
        <f>AH45</f>
        <v>335</v>
      </c>
      <c r="BK45" s="3">
        <f>AI45</f>
        <v>253</v>
      </c>
      <c r="BL45" s="3">
        <f>AJ45</f>
        <v>177</v>
      </c>
      <c r="BM45" s="3">
        <f>AK45</f>
        <v>109</v>
      </c>
      <c r="BN45" s="3">
        <f>AL45</f>
        <v>88</v>
      </c>
      <c r="BO45" s="47">
        <f>AM45</f>
        <v>69</v>
      </c>
    </row>
    <row r="46" spans="1:67" x14ac:dyDescent="0.3">
      <c r="A46" s="48" t="s">
        <v>123</v>
      </c>
      <c r="B46" s="49" t="s">
        <v>48</v>
      </c>
      <c r="C46" s="1" t="s">
        <v>48</v>
      </c>
      <c r="D46" s="1" t="s">
        <v>121</v>
      </c>
      <c r="E46" s="50" t="s">
        <v>124</v>
      </c>
      <c r="F46" s="42">
        <v>28</v>
      </c>
      <c r="G46" s="42">
        <v>24</v>
      </c>
      <c r="H46" s="42">
        <v>24</v>
      </c>
      <c r="I46" s="42">
        <v>19</v>
      </c>
      <c r="J46" s="42">
        <v>24</v>
      </c>
      <c r="K46" s="42">
        <v>23</v>
      </c>
      <c r="L46" s="42">
        <v>15</v>
      </c>
      <c r="M46" s="42">
        <v>18</v>
      </c>
      <c r="N46" s="42">
        <v>18</v>
      </c>
      <c r="O46" s="42">
        <v>10</v>
      </c>
      <c r="P46" s="42">
        <v>12</v>
      </c>
      <c r="Q46" s="42">
        <v>19</v>
      </c>
      <c r="R46" s="42">
        <v>22</v>
      </c>
      <c r="S46" s="42">
        <v>20</v>
      </c>
      <c r="T46" s="42">
        <v>14</v>
      </c>
      <c r="U46" s="42">
        <v>17</v>
      </c>
      <c r="V46" s="42">
        <v>14</v>
      </c>
      <c r="W46" s="42">
        <v>13</v>
      </c>
      <c r="X46" s="42">
        <v>19</v>
      </c>
      <c r="Y46" s="42">
        <v>10</v>
      </c>
      <c r="Z46" s="42">
        <v>60</v>
      </c>
      <c r="AA46" s="42">
        <v>71</v>
      </c>
      <c r="AB46" s="42">
        <v>57</v>
      </c>
      <c r="AC46" s="42">
        <v>60</v>
      </c>
      <c r="AD46" s="42">
        <v>51</v>
      </c>
      <c r="AE46" s="42">
        <v>40</v>
      </c>
      <c r="AF46" s="42">
        <v>41</v>
      </c>
      <c r="AG46" s="42">
        <v>36</v>
      </c>
      <c r="AH46" s="42">
        <v>20</v>
      </c>
      <c r="AI46" s="42">
        <v>20</v>
      </c>
      <c r="AJ46" s="42">
        <v>11</v>
      </c>
      <c r="AK46" s="42">
        <v>6</v>
      </c>
      <c r="AL46" s="42">
        <v>5</v>
      </c>
      <c r="AM46" s="42">
        <v>5</v>
      </c>
      <c r="AN46" s="44">
        <v>1</v>
      </c>
      <c r="AO46" s="43">
        <v>14</v>
      </c>
      <c r="AP46" s="45">
        <v>14</v>
      </c>
      <c r="AQ46" s="51">
        <v>28</v>
      </c>
      <c r="AR46" s="51">
        <v>112</v>
      </c>
      <c r="AS46" s="46">
        <f>SUM(F46:Q46)</f>
        <v>234</v>
      </c>
      <c r="AT46" s="3">
        <f>SUM(R46:W46)</f>
        <v>100</v>
      </c>
      <c r="AU46" s="3">
        <f>SUM(X46:AA46)</f>
        <v>160</v>
      </c>
      <c r="AV46" s="3">
        <f>SUM(AB46:AG46)</f>
        <v>285</v>
      </c>
      <c r="AW46" s="47">
        <f>SUM(AH46:AM46)</f>
        <v>67</v>
      </c>
      <c r="AX46" s="46">
        <f>SUM(F46:J46)</f>
        <v>119</v>
      </c>
      <c r="AY46" s="3">
        <f>SUM(K46:O46)</f>
        <v>84</v>
      </c>
      <c r="AZ46" s="3">
        <f>SUM(P46:T46)</f>
        <v>87</v>
      </c>
      <c r="BA46" s="3">
        <f>SUM(U46:Y46)</f>
        <v>73</v>
      </c>
      <c r="BB46" s="3">
        <f>Z46</f>
        <v>60</v>
      </c>
      <c r="BC46" s="3">
        <f>AA46</f>
        <v>71</v>
      </c>
      <c r="BD46" s="3">
        <f>AB46</f>
        <v>57</v>
      </c>
      <c r="BE46" s="3">
        <f>AC46</f>
        <v>60</v>
      </c>
      <c r="BF46" s="3">
        <f>AD46</f>
        <v>51</v>
      </c>
      <c r="BG46" s="3">
        <f>AE46</f>
        <v>40</v>
      </c>
      <c r="BH46" s="3">
        <f>AF46</f>
        <v>41</v>
      </c>
      <c r="BI46" s="3">
        <f>AG46</f>
        <v>36</v>
      </c>
      <c r="BJ46" s="3">
        <f>AH46</f>
        <v>20</v>
      </c>
      <c r="BK46" s="3">
        <f>AI46</f>
        <v>20</v>
      </c>
      <c r="BL46" s="3">
        <f>AJ46</f>
        <v>11</v>
      </c>
      <c r="BM46" s="3">
        <f>AK46</f>
        <v>6</v>
      </c>
      <c r="BN46" s="3">
        <f>AL46</f>
        <v>5</v>
      </c>
      <c r="BO46" s="47">
        <f>AM46</f>
        <v>5</v>
      </c>
    </row>
    <row r="47" spans="1:67" x14ac:dyDescent="0.3">
      <c r="A47" s="48" t="s">
        <v>125</v>
      </c>
      <c r="B47" s="49" t="s">
        <v>48</v>
      </c>
      <c r="C47" s="1" t="s">
        <v>48</v>
      </c>
      <c r="D47" s="1" t="s">
        <v>121</v>
      </c>
      <c r="E47" s="50" t="s">
        <v>126</v>
      </c>
      <c r="F47" s="42">
        <v>54</v>
      </c>
      <c r="G47" s="42">
        <v>66</v>
      </c>
      <c r="H47" s="42">
        <v>40</v>
      </c>
      <c r="I47" s="42">
        <v>29</v>
      </c>
      <c r="J47" s="42">
        <v>48</v>
      </c>
      <c r="K47" s="42">
        <v>50</v>
      </c>
      <c r="L47" s="42">
        <v>35</v>
      </c>
      <c r="M47" s="42">
        <v>35</v>
      </c>
      <c r="N47" s="42">
        <v>45</v>
      </c>
      <c r="O47" s="42">
        <v>45</v>
      </c>
      <c r="P47" s="42">
        <v>48</v>
      </c>
      <c r="Q47" s="42">
        <v>38</v>
      </c>
      <c r="R47" s="42">
        <v>41</v>
      </c>
      <c r="S47" s="42">
        <v>58</v>
      </c>
      <c r="T47" s="42">
        <v>38</v>
      </c>
      <c r="U47" s="42">
        <v>54</v>
      </c>
      <c r="V47" s="42">
        <v>35</v>
      </c>
      <c r="W47" s="42">
        <v>36</v>
      </c>
      <c r="X47" s="42">
        <v>41</v>
      </c>
      <c r="Y47" s="42">
        <v>37</v>
      </c>
      <c r="Z47" s="42">
        <v>137</v>
      </c>
      <c r="AA47" s="42">
        <v>150</v>
      </c>
      <c r="AB47" s="42">
        <v>135</v>
      </c>
      <c r="AC47" s="42">
        <v>112</v>
      </c>
      <c r="AD47" s="42">
        <v>109</v>
      </c>
      <c r="AE47" s="42">
        <v>81</v>
      </c>
      <c r="AF47" s="42">
        <v>68</v>
      </c>
      <c r="AG47" s="42">
        <v>62</v>
      </c>
      <c r="AH47" s="42">
        <v>43</v>
      </c>
      <c r="AI47" s="42">
        <v>41</v>
      </c>
      <c r="AJ47" s="42">
        <v>21</v>
      </c>
      <c r="AK47" s="42">
        <v>16</v>
      </c>
      <c r="AL47" s="42">
        <v>11</v>
      </c>
      <c r="AM47" s="42">
        <v>3</v>
      </c>
      <c r="AN47" s="44">
        <v>3</v>
      </c>
      <c r="AO47" s="43">
        <v>39</v>
      </c>
      <c r="AP47" s="45">
        <v>15</v>
      </c>
      <c r="AQ47" s="51">
        <v>81</v>
      </c>
      <c r="AR47" s="51">
        <v>239</v>
      </c>
      <c r="AS47" s="46">
        <f>SUM(F47:Q47)</f>
        <v>533</v>
      </c>
      <c r="AT47" s="3">
        <f>SUM(R47:W47)</f>
        <v>262</v>
      </c>
      <c r="AU47" s="3">
        <f>SUM(X47:AA47)</f>
        <v>365</v>
      </c>
      <c r="AV47" s="3">
        <f>SUM(AB47:AG47)</f>
        <v>567</v>
      </c>
      <c r="AW47" s="47">
        <f>SUM(AH47:AM47)</f>
        <v>135</v>
      </c>
      <c r="AX47" s="46">
        <f>SUM(F47:J47)</f>
        <v>237</v>
      </c>
      <c r="AY47" s="3">
        <f>SUM(K47:O47)</f>
        <v>210</v>
      </c>
      <c r="AZ47" s="3">
        <f>SUM(P47:T47)</f>
        <v>223</v>
      </c>
      <c r="BA47" s="3">
        <f>SUM(U47:Y47)</f>
        <v>203</v>
      </c>
      <c r="BB47" s="3">
        <f>Z47</f>
        <v>137</v>
      </c>
      <c r="BC47" s="3">
        <f>AA47</f>
        <v>150</v>
      </c>
      <c r="BD47" s="3">
        <f>AB47</f>
        <v>135</v>
      </c>
      <c r="BE47" s="3">
        <f>AC47</f>
        <v>112</v>
      </c>
      <c r="BF47" s="3">
        <f>AD47</f>
        <v>109</v>
      </c>
      <c r="BG47" s="3">
        <f>AE47</f>
        <v>81</v>
      </c>
      <c r="BH47" s="3">
        <f>AF47</f>
        <v>68</v>
      </c>
      <c r="BI47" s="3">
        <f>AG47</f>
        <v>62</v>
      </c>
      <c r="BJ47" s="3">
        <f>AH47</f>
        <v>43</v>
      </c>
      <c r="BK47" s="3">
        <f>AI47</f>
        <v>41</v>
      </c>
      <c r="BL47" s="3">
        <f>AJ47</f>
        <v>21</v>
      </c>
      <c r="BM47" s="3">
        <f>AK47</f>
        <v>16</v>
      </c>
      <c r="BN47" s="3">
        <f>AL47</f>
        <v>11</v>
      </c>
      <c r="BO47" s="47">
        <f>AM47</f>
        <v>3</v>
      </c>
    </row>
    <row r="48" spans="1:67" x14ac:dyDescent="0.3">
      <c r="A48" s="48" t="s">
        <v>127</v>
      </c>
      <c r="B48" s="49" t="s">
        <v>48</v>
      </c>
      <c r="C48" s="1" t="s">
        <v>48</v>
      </c>
      <c r="D48" s="1" t="s">
        <v>121</v>
      </c>
      <c r="E48" s="50" t="s">
        <v>44</v>
      </c>
      <c r="F48" s="42">
        <v>63</v>
      </c>
      <c r="G48" s="42">
        <v>58</v>
      </c>
      <c r="H48" s="42">
        <v>58</v>
      </c>
      <c r="I48" s="42">
        <v>61</v>
      </c>
      <c r="J48" s="42">
        <v>42</v>
      </c>
      <c r="K48" s="42">
        <v>61</v>
      </c>
      <c r="L48" s="42">
        <v>70</v>
      </c>
      <c r="M48" s="42">
        <v>78</v>
      </c>
      <c r="N48" s="42">
        <v>61</v>
      </c>
      <c r="O48" s="42">
        <v>85</v>
      </c>
      <c r="P48" s="42">
        <v>83</v>
      </c>
      <c r="Q48" s="42">
        <v>76</v>
      </c>
      <c r="R48" s="42">
        <v>99</v>
      </c>
      <c r="S48" s="42">
        <v>81</v>
      </c>
      <c r="T48" s="42">
        <v>73</v>
      </c>
      <c r="U48" s="42">
        <v>70</v>
      </c>
      <c r="V48" s="42">
        <v>68</v>
      </c>
      <c r="W48" s="42">
        <v>79</v>
      </c>
      <c r="X48" s="42">
        <v>61</v>
      </c>
      <c r="Y48" s="42">
        <v>43</v>
      </c>
      <c r="Z48" s="42">
        <v>213</v>
      </c>
      <c r="AA48" s="42">
        <v>217</v>
      </c>
      <c r="AB48" s="42">
        <v>179</v>
      </c>
      <c r="AC48" s="42">
        <v>166</v>
      </c>
      <c r="AD48" s="42">
        <v>137</v>
      </c>
      <c r="AE48" s="42">
        <v>117</v>
      </c>
      <c r="AF48" s="42">
        <v>88</v>
      </c>
      <c r="AG48" s="42">
        <v>78</v>
      </c>
      <c r="AH48" s="42">
        <v>58</v>
      </c>
      <c r="AI48" s="42">
        <v>40</v>
      </c>
      <c r="AJ48" s="42">
        <v>32</v>
      </c>
      <c r="AK48" s="42">
        <v>17</v>
      </c>
      <c r="AL48" s="42">
        <v>12</v>
      </c>
      <c r="AM48" s="42">
        <v>12</v>
      </c>
      <c r="AN48" s="44">
        <v>11</v>
      </c>
      <c r="AO48" s="43">
        <v>30</v>
      </c>
      <c r="AP48" s="45">
        <v>33</v>
      </c>
      <c r="AQ48" s="51">
        <v>66</v>
      </c>
      <c r="AR48" s="51">
        <v>159</v>
      </c>
      <c r="AS48" s="46">
        <f>SUM(F48:Q48)</f>
        <v>796</v>
      </c>
      <c r="AT48" s="3">
        <f>SUM(R48:W48)</f>
        <v>470</v>
      </c>
      <c r="AU48" s="3">
        <f>SUM(X48:AA48)</f>
        <v>534</v>
      </c>
      <c r="AV48" s="3">
        <f>SUM(AB48:AG48)</f>
        <v>765</v>
      </c>
      <c r="AW48" s="47">
        <f>SUM(AH48:AM48)</f>
        <v>171</v>
      </c>
      <c r="AX48" s="46">
        <f>SUM(F48:J48)</f>
        <v>282</v>
      </c>
      <c r="AY48" s="3">
        <f>SUM(K48:O48)</f>
        <v>355</v>
      </c>
      <c r="AZ48" s="3">
        <f>SUM(P48:T48)</f>
        <v>412</v>
      </c>
      <c r="BA48" s="3">
        <f>SUM(U48:Y48)</f>
        <v>321</v>
      </c>
      <c r="BB48" s="3">
        <f>Z48</f>
        <v>213</v>
      </c>
      <c r="BC48" s="3">
        <f>AA48</f>
        <v>217</v>
      </c>
      <c r="BD48" s="3">
        <f>AB48</f>
        <v>179</v>
      </c>
      <c r="BE48" s="3">
        <f>AC48</f>
        <v>166</v>
      </c>
      <c r="BF48" s="3">
        <f>AD48</f>
        <v>137</v>
      </c>
      <c r="BG48" s="3">
        <f>AE48</f>
        <v>117</v>
      </c>
      <c r="BH48" s="3">
        <f>AF48</f>
        <v>88</v>
      </c>
      <c r="BI48" s="3">
        <f>AG48</f>
        <v>78</v>
      </c>
      <c r="BJ48" s="3">
        <f>AH48</f>
        <v>58</v>
      </c>
      <c r="BK48" s="3">
        <f>AI48</f>
        <v>40</v>
      </c>
      <c r="BL48" s="3">
        <f>AJ48</f>
        <v>32</v>
      </c>
      <c r="BM48" s="3">
        <f>AK48</f>
        <v>17</v>
      </c>
      <c r="BN48" s="3">
        <f>AL48</f>
        <v>12</v>
      </c>
      <c r="BO48" s="47">
        <f>AM48</f>
        <v>12</v>
      </c>
    </row>
    <row r="49" spans="1:67" x14ac:dyDescent="0.3">
      <c r="A49" s="48" t="s">
        <v>128</v>
      </c>
      <c r="B49" s="49" t="s">
        <v>48</v>
      </c>
      <c r="C49" s="1" t="s">
        <v>48</v>
      </c>
      <c r="D49" s="1" t="s">
        <v>121</v>
      </c>
      <c r="E49" s="50" t="s">
        <v>129</v>
      </c>
      <c r="F49" s="42">
        <v>159</v>
      </c>
      <c r="G49" s="42">
        <v>171</v>
      </c>
      <c r="H49" s="42">
        <v>162</v>
      </c>
      <c r="I49" s="42">
        <v>91</v>
      </c>
      <c r="J49" s="42">
        <v>88</v>
      </c>
      <c r="K49" s="42">
        <v>100</v>
      </c>
      <c r="L49" s="42">
        <v>193</v>
      </c>
      <c r="M49" s="42">
        <v>192</v>
      </c>
      <c r="N49" s="42">
        <v>158</v>
      </c>
      <c r="O49" s="42">
        <v>172</v>
      </c>
      <c r="P49" s="42">
        <v>182</v>
      </c>
      <c r="Q49" s="42">
        <v>173</v>
      </c>
      <c r="R49" s="42">
        <v>236</v>
      </c>
      <c r="S49" s="42">
        <v>194</v>
      </c>
      <c r="T49" s="42">
        <v>189</v>
      </c>
      <c r="U49" s="42">
        <v>227</v>
      </c>
      <c r="V49" s="42">
        <v>208</v>
      </c>
      <c r="W49" s="42">
        <v>195</v>
      </c>
      <c r="X49" s="42">
        <v>170</v>
      </c>
      <c r="Y49" s="42">
        <v>139</v>
      </c>
      <c r="Z49" s="42">
        <v>543</v>
      </c>
      <c r="AA49" s="42">
        <v>487</v>
      </c>
      <c r="AB49" s="42">
        <v>422</v>
      </c>
      <c r="AC49" s="42">
        <v>378</v>
      </c>
      <c r="AD49" s="42">
        <v>339</v>
      </c>
      <c r="AE49" s="42">
        <v>317</v>
      </c>
      <c r="AF49" s="42">
        <v>256</v>
      </c>
      <c r="AG49" s="42">
        <v>211</v>
      </c>
      <c r="AH49" s="42">
        <v>158</v>
      </c>
      <c r="AI49" s="42">
        <v>134</v>
      </c>
      <c r="AJ49" s="42">
        <v>116</v>
      </c>
      <c r="AK49" s="42">
        <v>84</v>
      </c>
      <c r="AL49" s="42">
        <v>46</v>
      </c>
      <c r="AM49" s="42">
        <v>34</v>
      </c>
      <c r="AN49" s="44">
        <v>9</v>
      </c>
      <c r="AO49" s="43">
        <v>77</v>
      </c>
      <c r="AP49" s="45">
        <v>82</v>
      </c>
      <c r="AQ49" s="51">
        <v>180</v>
      </c>
      <c r="AR49" s="51">
        <v>474</v>
      </c>
      <c r="AS49" s="46">
        <f>SUM(F49:Q49)</f>
        <v>1841</v>
      </c>
      <c r="AT49" s="3">
        <f>SUM(R49:W49)</f>
        <v>1249</v>
      </c>
      <c r="AU49" s="3">
        <f>SUM(X49:AA49)</f>
        <v>1339</v>
      </c>
      <c r="AV49" s="3">
        <f>SUM(AB49:AG49)</f>
        <v>1923</v>
      </c>
      <c r="AW49" s="47">
        <f>SUM(AH49:AM49)</f>
        <v>572</v>
      </c>
      <c r="AX49" s="46">
        <f>SUM(F49:J49)</f>
        <v>671</v>
      </c>
      <c r="AY49" s="3">
        <f>SUM(K49:O49)</f>
        <v>815</v>
      </c>
      <c r="AZ49" s="3">
        <f>SUM(P49:T49)</f>
        <v>974</v>
      </c>
      <c r="BA49" s="3">
        <f>SUM(U49:Y49)</f>
        <v>939</v>
      </c>
      <c r="BB49" s="3">
        <f>Z49</f>
        <v>543</v>
      </c>
      <c r="BC49" s="3">
        <f>AA49</f>
        <v>487</v>
      </c>
      <c r="BD49" s="3">
        <f>AB49</f>
        <v>422</v>
      </c>
      <c r="BE49" s="3">
        <f>AC49</f>
        <v>378</v>
      </c>
      <c r="BF49" s="3">
        <f>AD49</f>
        <v>339</v>
      </c>
      <c r="BG49" s="3">
        <f>AE49</f>
        <v>317</v>
      </c>
      <c r="BH49" s="3">
        <f>AF49</f>
        <v>256</v>
      </c>
      <c r="BI49" s="3">
        <f>AG49</f>
        <v>211</v>
      </c>
      <c r="BJ49" s="3">
        <f>AH49</f>
        <v>158</v>
      </c>
      <c r="BK49" s="3">
        <f>AI49</f>
        <v>134</v>
      </c>
      <c r="BL49" s="3">
        <f>AJ49</f>
        <v>116</v>
      </c>
      <c r="BM49" s="3">
        <f>AK49</f>
        <v>84</v>
      </c>
      <c r="BN49" s="3">
        <f>AL49</f>
        <v>46</v>
      </c>
      <c r="BO49" s="47">
        <f>AM49</f>
        <v>34</v>
      </c>
    </row>
    <row r="50" spans="1:67" x14ac:dyDescent="0.3">
      <c r="A50" s="48" t="s">
        <v>130</v>
      </c>
      <c r="B50" s="49" t="s">
        <v>48</v>
      </c>
      <c r="C50" s="1" t="s">
        <v>48</v>
      </c>
      <c r="D50" s="1" t="s">
        <v>121</v>
      </c>
      <c r="E50" s="50" t="s">
        <v>131</v>
      </c>
      <c r="F50" s="42">
        <v>126</v>
      </c>
      <c r="G50" s="42">
        <v>146</v>
      </c>
      <c r="H50" s="42">
        <v>169</v>
      </c>
      <c r="I50" s="42">
        <v>129</v>
      </c>
      <c r="J50" s="42">
        <v>131</v>
      </c>
      <c r="K50" s="42">
        <v>130</v>
      </c>
      <c r="L50" s="42">
        <v>67</v>
      </c>
      <c r="M50" s="42">
        <v>73</v>
      </c>
      <c r="N50" s="42">
        <v>94</v>
      </c>
      <c r="O50" s="42">
        <v>85</v>
      </c>
      <c r="P50" s="42">
        <v>71</v>
      </c>
      <c r="Q50" s="42">
        <v>78</v>
      </c>
      <c r="R50" s="42">
        <v>85</v>
      </c>
      <c r="S50" s="42">
        <v>105</v>
      </c>
      <c r="T50" s="42">
        <v>89</v>
      </c>
      <c r="U50" s="42">
        <v>110</v>
      </c>
      <c r="V50" s="42">
        <v>98</v>
      </c>
      <c r="W50" s="42">
        <v>85</v>
      </c>
      <c r="X50" s="42">
        <v>85</v>
      </c>
      <c r="Y50" s="42">
        <v>74</v>
      </c>
      <c r="Z50" s="42">
        <v>293</v>
      </c>
      <c r="AA50" s="42">
        <v>287</v>
      </c>
      <c r="AB50" s="42">
        <v>273</v>
      </c>
      <c r="AC50" s="42">
        <v>212</v>
      </c>
      <c r="AD50" s="42">
        <v>192</v>
      </c>
      <c r="AE50" s="42">
        <v>197</v>
      </c>
      <c r="AF50" s="42">
        <v>157</v>
      </c>
      <c r="AG50" s="42">
        <v>130</v>
      </c>
      <c r="AH50" s="42">
        <v>92</v>
      </c>
      <c r="AI50" s="42">
        <v>69</v>
      </c>
      <c r="AJ50" s="42">
        <v>43</v>
      </c>
      <c r="AK50" s="42">
        <v>33</v>
      </c>
      <c r="AL50" s="42">
        <v>25</v>
      </c>
      <c r="AM50" s="42">
        <v>16</v>
      </c>
      <c r="AN50" s="44">
        <v>5</v>
      </c>
      <c r="AO50" s="43">
        <v>52</v>
      </c>
      <c r="AP50" s="45">
        <v>74</v>
      </c>
      <c r="AQ50" s="51">
        <v>162</v>
      </c>
      <c r="AR50" s="51">
        <v>561</v>
      </c>
      <c r="AS50" s="46">
        <f>SUM(F50:Q50)</f>
        <v>1299</v>
      </c>
      <c r="AT50" s="3">
        <f>SUM(R50:W50)</f>
        <v>572</v>
      </c>
      <c r="AU50" s="3">
        <f>SUM(X50:AA50)</f>
        <v>739</v>
      </c>
      <c r="AV50" s="3">
        <f>SUM(AB50:AG50)</f>
        <v>1161</v>
      </c>
      <c r="AW50" s="47">
        <f>SUM(AH50:AM50)</f>
        <v>278</v>
      </c>
      <c r="AX50" s="46">
        <f>SUM(F50:J50)</f>
        <v>701</v>
      </c>
      <c r="AY50" s="3">
        <f>SUM(K50:O50)</f>
        <v>449</v>
      </c>
      <c r="AZ50" s="3">
        <f>SUM(P50:T50)</f>
        <v>428</v>
      </c>
      <c r="BA50" s="3">
        <f>SUM(U50:Y50)</f>
        <v>452</v>
      </c>
      <c r="BB50" s="3">
        <f>Z50</f>
        <v>293</v>
      </c>
      <c r="BC50" s="3">
        <f>AA50</f>
        <v>287</v>
      </c>
      <c r="BD50" s="3">
        <f>AB50</f>
        <v>273</v>
      </c>
      <c r="BE50" s="3">
        <f>AC50</f>
        <v>212</v>
      </c>
      <c r="BF50" s="3">
        <f>AD50</f>
        <v>192</v>
      </c>
      <c r="BG50" s="3">
        <f>AE50</f>
        <v>197</v>
      </c>
      <c r="BH50" s="3">
        <f>AF50</f>
        <v>157</v>
      </c>
      <c r="BI50" s="3">
        <f>AG50</f>
        <v>130</v>
      </c>
      <c r="BJ50" s="3">
        <f>AH50</f>
        <v>92</v>
      </c>
      <c r="BK50" s="3">
        <f>AI50</f>
        <v>69</v>
      </c>
      <c r="BL50" s="3">
        <f>AJ50</f>
        <v>43</v>
      </c>
      <c r="BM50" s="3">
        <f>AK50</f>
        <v>33</v>
      </c>
      <c r="BN50" s="3">
        <f>AL50</f>
        <v>25</v>
      </c>
      <c r="BO50" s="47">
        <f>AM50</f>
        <v>16</v>
      </c>
    </row>
    <row r="51" spans="1:67" x14ac:dyDescent="0.3">
      <c r="A51" s="48" t="s">
        <v>132</v>
      </c>
      <c r="B51" s="49" t="s">
        <v>48</v>
      </c>
      <c r="C51" s="1" t="s">
        <v>48</v>
      </c>
      <c r="D51" s="1" t="s">
        <v>133</v>
      </c>
      <c r="E51" s="50" t="s">
        <v>46</v>
      </c>
      <c r="F51" s="42">
        <v>268</v>
      </c>
      <c r="G51" s="42">
        <v>252</v>
      </c>
      <c r="H51" s="42">
        <v>307</v>
      </c>
      <c r="I51" s="42">
        <v>253</v>
      </c>
      <c r="J51" s="42">
        <v>296</v>
      </c>
      <c r="K51" s="42">
        <v>339</v>
      </c>
      <c r="L51" s="42">
        <v>209</v>
      </c>
      <c r="M51" s="42">
        <v>231</v>
      </c>
      <c r="N51" s="42">
        <v>266</v>
      </c>
      <c r="O51" s="42">
        <v>237</v>
      </c>
      <c r="P51" s="42">
        <v>256</v>
      </c>
      <c r="Q51" s="42">
        <v>211</v>
      </c>
      <c r="R51" s="42">
        <v>223</v>
      </c>
      <c r="S51" s="42">
        <v>232</v>
      </c>
      <c r="T51" s="42">
        <v>211</v>
      </c>
      <c r="U51" s="42">
        <v>230</v>
      </c>
      <c r="V51" s="42">
        <v>198</v>
      </c>
      <c r="W51" s="42">
        <v>216</v>
      </c>
      <c r="X51" s="42">
        <v>191</v>
      </c>
      <c r="Y51" s="42">
        <v>153</v>
      </c>
      <c r="Z51" s="42">
        <v>712</v>
      </c>
      <c r="AA51" s="42">
        <v>646</v>
      </c>
      <c r="AB51" s="42">
        <v>470</v>
      </c>
      <c r="AC51" s="42">
        <v>451</v>
      </c>
      <c r="AD51" s="42">
        <v>370</v>
      </c>
      <c r="AE51" s="42">
        <v>339</v>
      </c>
      <c r="AF51" s="42">
        <v>226</v>
      </c>
      <c r="AG51" s="42">
        <v>179</v>
      </c>
      <c r="AH51" s="42">
        <v>114</v>
      </c>
      <c r="AI51" s="42">
        <v>136</v>
      </c>
      <c r="AJ51" s="42">
        <v>89</v>
      </c>
      <c r="AK51" s="42">
        <v>57</v>
      </c>
      <c r="AL51" s="42">
        <v>35</v>
      </c>
      <c r="AM51" s="42">
        <v>30</v>
      </c>
      <c r="AN51" s="44">
        <v>23</v>
      </c>
      <c r="AO51" s="43">
        <v>127</v>
      </c>
      <c r="AP51" s="45">
        <v>141</v>
      </c>
      <c r="AQ51" s="51">
        <v>327</v>
      </c>
      <c r="AR51" s="51">
        <v>1042</v>
      </c>
      <c r="AS51" s="46">
        <f>SUM(F51:Q51)</f>
        <v>3125</v>
      </c>
      <c r="AT51" s="3">
        <f>SUM(R51:W51)</f>
        <v>1310</v>
      </c>
      <c r="AU51" s="3">
        <f>SUM(X51:AA51)</f>
        <v>1702</v>
      </c>
      <c r="AV51" s="3">
        <f>SUM(AB51:AG51)</f>
        <v>2035</v>
      </c>
      <c r="AW51" s="47">
        <f>SUM(AH51:AM51)</f>
        <v>461</v>
      </c>
      <c r="AX51" s="46">
        <f>SUM(F51:J51)</f>
        <v>1376</v>
      </c>
      <c r="AY51" s="3">
        <f>SUM(K51:O51)</f>
        <v>1282</v>
      </c>
      <c r="AZ51" s="3">
        <f>SUM(P51:T51)</f>
        <v>1133</v>
      </c>
      <c r="BA51" s="3">
        <f>SUM(U51:Y51)</f>
        <v>988</v>
      </c>
      <c r="BB51" s="3">
        <f>Z51</f>
        <v>712</v>
      </c>
      <c r="BC51" s="3">
        <f>AA51</f>
        <v>646</v>
      </c>
      <c r="BD51" s="3">
        <f>AB51</f>
        <v>470</v>
      </c>
      <c r="BE51" s="3">
        <f>AC51</f>
        <v>451</v>
      </c>
      <c r="BF51" s="3">
        <f>AD51</f>
        <v>370</v>
      </c>
      <c r="BG51" s="3">
        <f>AE51</f>
        <v>339</v>
      </c>
      <c r="BH51" s="3">
        <f>AF51</f>
        <v>226</v>
      </c>
      <c r="BI51" s="3">
        <f>AG51</f>
        <v>179</v>
      </c>
      <c r="BJ51" s="3">
        <f>AH51</f>
        <v>114</v>
      </c>
      <c r="BK51" s="3">
        <f>AI51</f>
        <v>136</v>
      </c>
      <c r="BL51" s="3">
        <f>AJ51</f>
        <v>89</v>
      </c>
      <c r="BM51" s="3">
        <f>AK51</f>
        <v>57</v>
      </c>
      <c r="BN51" s="3">
        <f>AL51</f>
        <v>35</v>
      </c>
      <c r="BO51" s="47">
        <f>AM51</f>
        <v>30</v>
      </c>
    </row>
    <row r="52" spans="1:67" x14ac:dyDescent="0.3">
      <c r="A52" s="48" t="s">
        <v>134</v>
      </c>
      <c r="B52" s="49" t="s">
        <v>48</v>
      </c>
      <c r="C52" s="1" t="s">
        <v>48</v>
      </c>
      <c r="D52" s="1" t="s">
        <v>133</v>
      </c>
      <c r="E52" s="50" t="s">
        <v>135</v>
      </c>
      <c r="F52" s="42">
        <v>55</v>
      </c>
      <c r="G52" s="42">
        <v>66</v>
      </c>
      <c r="H52" s="42">
        <v>160</v>
      </c>
      <c r="I52" s="42">
        <v>190</v>
      </c>
      <c r="J52" s="42">
        <v>178</v>
      </c>
      <c r="K52" s="42">
        <v>223</v>
      </c>
      <c r="L52" s="42">
        <v>152</v>
      </c>
      <c r="M52" s="42">
        <v>134</v>
      </c>
      <c r="N52" s="42">
        <v>156</v>
      </c>
      <c r="O52" s="42">
        <v>125</v>
      </c>
      <c r="P52" s="42">
        <v>135</v>
      </c>
      <c r="Q52" s="42">
        <v>121</v>
      </c>
      <c r="R52" s="42">
        <v>119</v>
      </c>
      <c r="S52" s="42">
        <v>124</v>
      </c>
      <c r="T52" s="42">
        <v>117</v>
      </c>
      <c r="U52" s="42">
        <v>122</v>
      </c>
      <c r="V52" s="42">
        <v>102</v>
      </c>
      <c r="W52" s="42">
        <v>122</v>
      </c>
      <c r="X52" s="42">
        <v>97</v>
      </c>
      <c r="Y52" s="42">
        <v>103</v>
      </c>
      <c r="Z52" s="42">
        <v>480</v>
      </c>
      <c r="AA52" s="42">
        <v>325</v>
      </c>
      <c r="AB52" s="42">
        <v>253</v>
      </c>
      <c r="AC52" s="42">
        <v>223</v>
      </c>
      <c r="AD52" s="42">
        <v>190</v>
      </c>
      <c r="AE52" s="42">
        <v>168</v>
      </c>
      <c r="AF52" s="42">
        <v>97</v>
      </c>
      <c r="AG52" s="42">
        <v>87</v>
      </c>
      <c r="AH52" s="42">
        <v>56</v>
      </c>
      <c r="AI52" s="42">
        <v>50</v>
      </c>
      <c r="AJ52" s="42">
        <v>26</v>
      </c>
      <c r="AK52" s="42">
        <v>12</v>
      </c>
      <c r="AL52" s="42">
        <v>10</v>
      </c>
      <c r="AM52" s="42">
        <v>4</v>
      </c>
      <c r="AN52" s="44">
        <v>1</v>
      </c>
      <c r="AO52" s="43">
        <v>25</v>
      </c>
      <c r="AP52" s="45">
        <v>30</v>
      </c>
      <c r="AQ52" s="51">
        <v>100</v>
      </c>
      <c r="AR52" s="51">
        <v>582</v>
      </c>
      <c r="AS52" s="46">
        <f>SUM(F52:Q52)</f>
        <v>1695</v>
      </c>
      <c r="AT52" s="3">
        <f>SUM(R52:W52)</f>
        <v>706</v>
      </c>
      <c r="AU52" s="3">
        <f>SUM(X52:AA52)</f>
        <v>1005</v>
      </c>
      <c r="AV52" s="3">
        <f>SUM(AB52:AG52)</f>
        <v>1018</v>
      </c>
      <c r="AW52" s="47">
        <f>SUM(AH52:AM52)</f>
        <v>158</v>
      </c>
      <c r="AX52" s="46">
        <f>SUM(F52:J52)</f>
        <v>649</v>
      </c>
      <c r="AY52" s="3">
        <f>SUM(K52:O52)</f>
        <v>790</v>
      </c>
      <c r="AZ52" s="3">
        <f>SUM(P52:T52)</f>
        <v>616</v>
      </c>
      <c r="BA52" s="3">
        <f>SUM(U52:Y52)</f>
        <v>546</v>
      </c>
      <c r="BB52" s="3">
        <f>Z52</f>
        <v>480</v>
      </c>
      <c r="BC52" s="3">
        <f>AA52</f>
        <v>325</v>
      </c>
      <c r="BD52" s="3">
        <f>AB52</f>
        <v>253</v>
      </c>
      <c r="BE52" s="3">
        <f>AC52</f>
        <v>223</v>
      </c>
      <c r="BF52" s="3">
        <f>AD52</f>
        <v>190</v>
      </c>
      <c r="BG52" s="3">
        <f>AE52</f>
        <v>168</v>
      </c>
      <c r="BH52" s="3">
        <f>AF52</f>
        <v>97</v>
      </c>
      <c r="BI52" s="3">
        <f>AG52</f>
        <v>87</v>
      </c>
      <c r="BJ52" s="3">
        <f>AH52</f>
        <v>56</v>
      </c>
      <c r="BK52" s="3">
        <f>AI52</f>
        <v>50</v>
      </c>
      <c r="BL52" s="3">
        <f>AJ52</f>
        <v>26</v>
      </c>
      <c r="BM52" s="3">
        <f>AK52</f>
        <v>12</v>
      </c>
      <c r="BN52" s="3">
        <f>AL52</f>
        <v>10</v>
      </c>
      <c r="BO52" s="47">
        <f>AM52</f>
        <v>4</v>
      </c>
    </row>
    <row r="53" spans="1:67" x14ac:dyDescent="0.3">
      <c r="A53" s="48" t="s">
        <v>136</v>
      </c>
      <c r="B53" s="49" t="s">
        <v>48</v>
      </c>
      <c r="C53" s="1" t="s">
        <v>48</v>
      </c>
      <c r="D53" s="1" t="s">
        <v>133</v>
      </c>
      <c r="E53" s="50" t="s">
        <v>137</v>
      </c>
      <c r="F53" s="42">
        <v>146</v>
      </c>
      <c r="G53" s="42">
        <v>164</v>
      </c>
      <c r="H53" s="42">
        <v>253</v>
      </c>
      <c r="I53" s="42">
        <v>273</v>
      </c>
      <c r="J53" s="42">
        <v>298</v>
      </c>
      <c r="K53" s="42">
        <v>242</v>
      </c>
      <c r="L53" s="42">
        <v>146</v>
      </c>
      <c r="M53" s="42">
        <v>175</v>
      </c>
      <c r="N53" s="42">
        <v>157</v>
      </c>
      <c r="O53" s="42">
        <v>166</v>
      </c>
      <c r="P53" s="42">
        <v>154</v>
      </c>
      <c r="Q53" s="42">
        <v>174</v>
      </c>
      <c r="R53" s="42">
        <v>152</v>
      </c>
      <c r="S53" s="42">
        <v>181</v>
      </c>
      <c r="T53" s="42">
        <v>133</v>
      </c>
      <c r="U53" s="42">
        <v>132</v>
      </c>
      <c r="V53" s="42">
        <v>149</v>
      </c>
      <c r="W53" s="42">
        <v>134</v>
      </c>
      <c r="X53" s="42">
        <v>133</v>
      </c>
      <c r="Y53" s="42">
        <v>121</v>
      </c>
      <c r="Z53" s="42">
        <v>476</v>
      </c>
      <c r="AA53" s="42">
        <v>388</v>
      </c>
      <c r="AB53" s="42">
        <v>310</v>
      </c>
      <c r="AC53" s="42">
        <v>303</v>
      </c>
      <c r="AD53" s="42">
        <v>264</v>
      </c>
      <c r="AE53" s="42">
        <v>201</v>
      </c>
      <c r="AF53" s="42">
        <v>142</v>
      </c>
      <c r="AG53" s="42">
        <v>114</v>
      </c>
      <c r="AH53" s="42">
        <v>104</v>
      </c>
      <c r="AI53" s="42">
        <v>72</v>
      </c>
      <c r="AJ53" s="42">
        <v>52</v>
      </c>
      <c r="AK53" s="42">
        <v>28</v>
      </c>
      <c r="AL53" s="42">
        <v>14</v>
      </c>
      <c r="AM53" s="42">
        <v>10</v>
      </c>
      <c r="AN53" s="44">
        <v>5</v>
      </c>
      <c r="AO53" s="43">
        <v>61</v>
      </c>
      <c r="AP53" s="45">
        <v>85</v>
      </c>
      <c r="AQ53" s="51">
        <v>146</v>
      </c>
      <c r="AR53" s="51">
        <v>411</v>
      </c>
      <c r="AS53" s="46">
        <f>SUM(F53:Q53)</f>
        <v>2348</v>
      </c>
      <c r="AT53" s="3">
        <f>SUM(R53:W53)</f>
        <v>881</v>
      </c>
      <c r="AU53" s="3">
        <f>SUM(X53:AA53)</f>
        <v>1118</v>
      </c>
      <c r="AV53" s="3">
        <f>SUM(AB53:AG53)</f>
        <v>1334</v>
      </c>
      <c r="AW53" s="47">
        <f>SUM(AH53:AM53)</f>
        <v>280</v>
      </c>
      <c r="AX53" s="46">
        <f>SUM(F53:J53)</f>
        <v>1134</v>
      </c>
      <c r="AY53" s="3">
        <f>SUM(K53:O53)</f>
        <v>886</v>
      </c>
      <c r="AZ53" s="3">
        <f>SUM(P53:T53)</f>
        <v>794</v>
      </c>
      <c r="BA53" s="3">
        <f>SUM(U53:Y53)</f>
        <v>669</v>
      </c>
      <c r="BB53" s="3">
        <f>Z53</f>
        <v>476</v>
      </c>
      <c r="BC53" s="3">
        <f>AA53</f>
        <v>388</v>
      </c>
      <c r="BD53" s="3">
        <f>AB53</f>
        <v>310</v>
      </c>
      <c r="BE53" s="3">
        <f>AC53</f>
        <v>303</v>
      </c>
      <c r="BF53" s="3">
        <f>AD53</f>
        <v>264</v>
      </c>
      <c r="BG53" s="3">
        <f>AE53</f>
        <v>201</v>
      </c>
      <c r="BH53" s="3">
        <f>AF53</f>
        <v>142</v>
      </c>
      <c r="BI53" s="3">
        <f>AG53</f>
        <v>114</v>
      </c>
      <c r="BJ53" s="3">
        <f>AH53</f>
        <v>104</v>
      </c>
      <c r="BK53" s="3">
        <f>AI53</f>
        <v>72</v>
      </c>
      <c r="BL53" s="3">
        <f>AJ53</f>
        <v>52</v>
      </c>
      <c r="BM53" s="3">
        <f>AK53</f>
        <v>28</v>
      </c>
      <c r="BN53" s="3">
        <f>AL53</f>
        <v>14</v>
      </c>
      <c r="BO53" s="47">
        <f>AM53</f>
        <v>10</v>
      </c>
    </row>
    <row r="54" spans="1:67" x14ac:dyDescent="0.3">
      <c r="A54" s="48" t="s">
        <v>138</v>
      </c>
      <c r="B54" s="49" t="s">
        <v>48</v>
      </c>
      <c r="C54" s="1" t="s">
        <v>48</v>
      </c>
      <c r="D54" s="1" t="s">
        <v>133</v>
      </c>
      <c r="E54" s="50" t="s">
        <v>139</v>
      </c>
      <c r="F54" s="42">
        <v>43</v>
      </c>
      <c r="G54" s="42">
        <v>39</v>
      </c>
      <c r="H54" s="42">
        <v>81</v>
      </c>
      <c r="I54" s="42">
        <v>162</v>
      </c>
      <c r="J54" s="42">
        <v>186</v>
      </c>
      <c r="K54" s="42">
        <v>303</v>
      </c>
      <c r="L54" s="42">
        <v>103</v>
      </c>
      <c r="M54" s="42">
        <v>101</v>
      </c>
      <c r="N54" s="42">
        <v>110</v>
      </c>
      <c r="O54" s="42">
        <v>103</v>
      </c>
      <c r="P54" s="42">
        <v>97</v>
      </c>
      <c r="Q54" s="42">
        <v>111</v>
      </c>
      <c r="R54" s="42">
        <v>105</v>
      </c>
      <c r="S54" s="42">
        <v>110</v>
      </c>
      <c r="T54" s="42">
        <v>92</v>
      </c>
      <c r="U54" s="42">
        <v>88</v>
      </c>
      <c r="V54" s="42">
        <v>82</v>
      </c>
      <c r="W54" s="42">
        <v>78</v>
      </c>
      <c r="X54" s="42">
        <v>65</v>
      </c>
      <c r="Y54" s="42">
        <v>69</v>
      </c>
      <c r="Z54" s="42">
        <v>286</v>
      </c>
      <c r="AA54" s="42">
        <v>233</v>
      </c>
      <c r="AB54" s="42">
        <v>156</v>
      </c>
      <c r="AC54" s="42">
        <v>189</v>
      </c>
      <c r="AD54" s="42">
        <v>129</v>
      </c>
      <c r="AE54" s="42">
        <v>113</v>
      </c>
      <c r="AF54" s="42">
        <v>86</v>
      </c>
      <c r="AG54" s="42">
        <v>67</v>
      </c>
      <c r="AH54" s="42">
        <v>40</v>
      </c>
      <c r="AI54" s="42">
        <v>30</v>
      </c>
      <c r="AJ54" s="42">
        <v>21</v>
      </c>
      <c r="AK54" s="42">
        <v>14</v>
      </c>
      <c r="AL54" s="42">
        <v>4</v>
      </c>
      <c r="AM54" s="42">
        <v>2</v>
      </c>
      <c r="AN54" s="44">
        <v>1</v>
      </c>
      <c r="AO54" s="43">
        <v>20</v>
      </c>
      <c r="AP54" s="45">
        <v>23</v>
      </c>
      <c r="AQ54" s="51">
        <v>60</v>
      </c>
      <c r="AR54" s="51">
        <v>311</v>
      </c>
      <c r="AS54" s="46">
        <f>SUM(F54:Q54)</f>
        <v>1439</v>
      </c>
      <c r="AT54" s="3">
        <f>SUM(R54:W54)</f>
        <v>555</v>
      </c>
      <c r="AU54" s="3">
        <f>SUM(X54:AA54)</f>
        <v>653</v>
      </c>
      <c r="AV54" s="3">
        <f>SUM(AB54:AG54)</f>
        <v>740</v>
      </c>
      <c r="AW54" s="47">
        <f>SUM(AH54:AM54)</f>
        <v>111</v>
      </c>
      <c r="AX54" s="46">
        <f>SUM(F54:J54)</f>
        <v>511</v>
      </c>
      <c r="AY54" s="3">
        <f>SUM(K54:O54)</f>
        <v>720</v>
      </c>
      <c r="AZ54" s="3">
        <f>SUM(P54:T54)</f>
        <v>515</v>
      </c>
      <c r="BA54" s="3">
        <f>SUM(U54:Y54)</f>
        <v>382</v>
      </c>
      <c r="BB54" s="3">
        <f>Z54</f>
        <v>286</v>
      </c>
      <c r="BC54" s="3">
        <f>AA54</f>
        <v>233</v>
      </c>
      <c r="BD54" s="3">
        <f>AB54</f>
        <v>156</v>
      </c>
      <c r="BE54" s="3">
        <f>AC54</f>
        <v>189</v>
      </c>
      <c r="BF54" s="3">
        <f>AD54</f>
        <v>129</v>
      </c>
      <c r="BG54" s="3">
        <f>AE54</f>
        <v>113</v>
      </c>
      <c r="BH54" s="3">
        <f>AF54</f>
        <v>86</v>
      </c>
      <c r="BI54" s="3">
        <f>AG54</f>
        <v>67</v>
      </c>
      <c r="BJ54" s="3">
        <f>AH54</f>
        <v>40</v>
      </c>
      <c r="BK54" s="3">
        <f>AI54</f>
        <v>30</v>
      </c>
      <c r="BL54" s="3">
        <f>AJ54</f>
        <v>21</v>
      </c>
      <c r="BM54" s="3">
        <f>AK54</f>
        <v>14</v>
      </c>
      <c r="BN54" s="3">
        <f>AL54</f>
        <v>4</v>
      </c>
      <c r="BO54" s="47">
        <f>AM54</f>
        <v>2</v>
      </c>
    </row>
    <row r="55" spans="1:67" x14ac:dyDescent="0.3">
      <c r="A55" s="48" t="s">
        <v>140</v>
      </c>
      <c r="B55" s="49" t="s">
        <v>48</v>
      </c>
      <c r="C55" s="1" t="s">
        <v>48</v>
      </c>
      <c r="D55" s="1" t="s">
        <v>133</v>
      </c>
      <c r="E55" s="50" t="s">
        <v>141</v>
      </c>
      <c r="F55" s="42">
        <v>83</v>
      </c>
      <c r="G55" s="42">
        <v>90</v>
      </c>
      <c r="H55" s="42">
        <v>127</v>
      </c>
      <c r="I55" s="42">
        <v>161</v>
      </c>
      <c r="J55" s="42">
        <v>144</v>
      </c>
      <c r="K55" s="42">
        <v>136</v>
      </c>
      <c r="L55" s="42">
        <v>85</v>
      </c>
      <c r="M55" s="42">
        <v>109</v>
      </c>
      <c r="N55" s="42">
        <v>96</v>
      </c>
      <c r="O55" s="42">
        <v>109</v>
      </c>
      <c r="P55" s="42">
        <v>123</v>
      </c>
      <c r="Q55" s="42">
        <v>123</v>
      </c>
      <c r="R55" s="42">
        <v>113</v>
      </c>
      <c r="S55" s="42">
        <v>100</v>
      </c>
      <c r="T55" s="42">
        <v>94</v>
      </c>
      <c r="U55" s="42">
        <v>106</v>
      </c>
      <c r="V55" s="42">
        <v>98</v>
      </c>
      <c r="W55" s="42">
        <v>90</v>
      </c>
      <c r="X55" s="42">
        <v>88</v>
      </c>
      <c r="Y55" s="42">
        <v>78</v>
      </c>
      <c r="Z55" s="42">
        <v>343</v>
      </c>
      <c r="AA55" s="42">
        <v>241</v>
      </c>
      <c r="AB55" s="42">
        <v>234</v>
      </c>
      <c r="AC55" s="42">
        <v>182</v>
      </c>
      <c r="AD55" s="42">
        <v>176</v>
      </c>
      <c r="AE55" s="42">
        <v>172</v>
      </c>
      <c r="AF55" s="42">
        <v>113</v>
      </c>
      <c r="AG55" s="42">
        <v>75</v>
      </c>
      <c r="AH55" s="42">
        <v>56</v>
      </c>
      <c r="AI55" s="42">
        <v>44</v>
      </c>
      <c r="AJ55" s="42">
        <v>25</v>
      </c>
      <c r="AK55" s="42">
        <v>21</v>
      </c>
      <c r="AL55" s="42">
        <v>13</v>
      </c>
      <c r="AM55" s="42">
        <v>10</v>
      </c>
      <c r="AN55" s="44">
        <v>5</v>
      </c>
      <c r="AO55" s="43">
        <v>45</v>
      </c>
      <c r="AP55" s="45">
        <v>38</v>
      </c>
      <c r="AQ55" s="51">
        <v>113</v>
      </c>
      <c r="AR55" s="51">
        <v>415</v>
      </c>
      <c r="AS55" s="46">
        <f>SUM(F55:Q55)</f>
        <v>1386</v>
      </c>
      <c r="AT55" s="3">
        <f>SUM(R55:W55)</f>
        <v>601</v>
      </c>
      <c r="AU55" s="3">
        <f>SUM(X55:AA55)</f>
        <v>750</v>
      </c>
      <c r="AV55" s="3">
        <f>SUM(AB55:AG55)</f>
        <v>952</v>
      </c>
      <c r="AW55" s="47">
        <f>SUM(AH55:AM55)</f>
        <v>169</v>
      </c>
      <c r="AX55" s="46">
        <f>SUM(F55:J55)</f>
        <v>605</v>
      </c>
      <c r="AY55" s="3">
        <f>SUM(K55:O55)</f>
        <v>535</v>
      </c>
      <c r="AZ55" s="3">
        <f>SUM(P55:T55)</f>
        <v>553</v>
      </c>
      <c r="BA55" s="3">
        <f>SUM(U55:Y55)</f>
        <v>460</v>
      </c>
      <c r="BB55" s="3">
        <f>Z55</f>
        <v>343</v>
      </c>
      <c r="BC55" s="3">
        <f>AA55</f>
        <v>241</v>
      </c>
      <c r="BD55" s="3">
        <f>AB55</f>
        <v>234</v>
      </c>
      <c r="BE55" s="3">
        <f>AC55</f>
        <v>182</v>
      </c>
      <c r="BF55" s="3">
        <f>AD55</f>
        <v>176</v>
      </c>
      <c r="BG55" s="3">
        <f>AE55</f>
        <v>172</v>
      </c>
      <c r="BH55" s="3">
        <f>AF55</f>
        <v>113</v>
      </c>
      <c r="BI55" s="3">
        <f>AG55</f>
        <v>75</v>
      </c>
      <c r="BJ55" s="3">
        <f>AH55</f>
        <v>56</v>
      </c>
      <c r="BK55" s="3">
        <f>AI55</f>
        <v>44</v>
      </c>
      <c r="BL55" s="3">
        <f>AJ55</f>
        <v>25</v>
      </c>
      <c r="BM55" s="3">
        <f>AK55</f>
        <v>21</v>
      </c>
      <c r="BN55" s="3">
        <f>AL55</f>
        <v>13</v>
      </c>
      <c r="BO55" s="47">
        <f>AM55</f>
        <v>10</v>
      </c>
    </row>
    <row r="56" spans="1:67" x14ac:dyDescent="0.3">
      <c r="A56" s="48" t="s">
        <v>142</v>
      </c>
      <c r="B56" s="49" t="s">
        <v>48</v>
      </c>
      <c r="C56" s="1" t="s">
        <v>48</v>
      </c>
      <c r="D56" s="1" t="s">
        <v>133</v>
      </c>
      <c r="E56" s="50" t="s">
        <v>143</v>
      </c>
      <c r="F56" s="42">
        <v>58</v>
      </c>
      <c r="G56" s="42">
        <v>44</v>
      </c>
      <c r="H56" s="42">
        <v>79</v>
      </c>
      <c r="I56" s="42">
        <v>158</v>
      </c>
      <c r="J56" s="42">
        <v>190</v>
      </c>
      <c r="K56" s="42">
        <v>286</v>
      </c>
      <c r="L56" s="42">
        <v>249</v>
      </c>
      <c r="M56" s="42">
        <v>240</v>
      </c>
      <c r="N56" s="42">
        <v>228</v>
      </c>
      <c r="O56" s="42">
        <v>270</v>
      </c>
      <c r="P56" s="42">
        <v>305</v>
      </c>
      <c r="Q56" s="42">
        <v>283</v>
      </c>
      <c r="R56" s="42">
        <v>247</v>
      </c>
      <c r="S56" s="42">
        <v>265</v>
      </c>
      <c r="T56" s="42">
        <v>224</v>
      </c>
      <c r="U56" s="42">
        <v>234</v>
      </c>
      <c r="V56" s="42">
        <v>200</v>
      </c>
      <c r="W56" s="42">
        <v>192</v>
      </c>
      <c r="X56" s="42">
        <v>197</v>
      </c>
      <c r="Y56" s="42">
        <v>159</v>
      </c>
      <c r="Z56" s="42">
        <v>771</v>
      </c>
      <c r="AA56" s="42">
        <v>580</v>
      </c>
      <c r="AB56" s="42">
        <v>438</v>
      </c>
      <c r="AC56" s="42">
        <v>391</v>
      </c>
      <c r="AD56" s="42">
        <v>312</v>
      </c>
      <c r="AE56" s="42">
        <v>307</v>
      </c>
      <c r="AF56" s="42">
        <v>228</v>
      </c>
      <c r="AG56" s="42">
        <v>124</v>
      </c>
      <c r="AH56" s="42">
        <v>80</v>
      </c>
      <c r="AI56" s="42">
        <v>48</v>
      </c>
      <c r="AJ56" s="42">
        <v>40</v>
      </c>
      <c r="AK56" s="42">
        <v>11</v>
      </c>
      <c r="AL56" s="42">
        <v>6</v>
      </c>
      <c r="AM56" s="42">
        <v>4</v>
      </c>
      <c r="AN56" s="44">
        <v>4</v>
      </c>
      <c r="AO56" s="43">
        <v>28</v>
      </c>
      <c r="AP56" s="45">
        <v>30</v>
      </c>
      <c r="AQ56" s="51">
        <v>69</v>
      </c>
      <c r="AR56" s="51">
        <v>120</v>
      </c>
      <c r="AS56" s="46">
        <f>SUM(F56:Q56)</f>
        <v>2390</v>
      </c>
      <c r="AT56" s="3">
        <f>SUM(R56:W56)</f>
        <v>1362</v>
      </c>
      <c r="AU56" s="3">
        <f>SUM(X56:AA56)</f>
        <v>1707</v>
      </c>
      <c r="AV56" s="3">
        <f>SUM(AB56:AG56)</f>
        <v>1800</v>
      </c>
      <c r="AW56" s="47">
        <f>SUM(AH56:AM56)</f>
        <v>189</v>
      </c>
      <c r="AX56" s="46">
        <f>SUM(F56:J56)</f>
        <v>529</v>
      </c>
      <c r="AY56" s="3">
        <f>SUM(K56:O56)</f>
        <v>1273</v>
      </c>
      <c r="AZ56" s="3">
        <f>SUM(P56:T56)</f>
        <v>1324</v>
      </c>
      <c r="BA56" s="3">
        <f>SUM(U56:Y56)</f>
        <v>982</v>
      </c>
      <c r="BB56" s="3">
        <f>Z56</f>
        <v>771</v>
      </c>
      <c r="BC56" s="3">
        <f>AA56</f>
        <v>580</v>
      </c>
      <c r="BD56" s="3">
        <f>AB56</f>
        <v>438</v>
      </c>
      <c r="BE56" s="3">
        <f>AC56</f>
        <v>391</v>
      </c>
      <c r="BF56" s="3">
        <f>AD56</f>
        <v>312</v>
      </c>
      <c r="BG56" s="3">
        <f>AE56</f>
        <v>307</v>
      </c>
      <c r="BH56" s="3">
        <f>AF56</f>
        <v>228</v>
      </c>
      <c r="BI56" s="3">
        <f>AG56</f>
        <v>124</v>
      </c>
      <c r="BJ56" s="3">
        <f>AH56</f>
        <v>80</v>
      </c>
      <c r="BK56" s="3">
        <f>AI56</f>
        <v>48</v>
      </c>
      <c r="BL56" s="3">
        <f>AJ56</f>
        <v>40</v>
      </c>
      <c r="BM56" s="3">
        <f>AK56</f>
        <v>11</v>
      </c>
      <c r="BN56" s="3">
        <f>AL56</f>
        <v>6</v>
      </c>
      <c r="BO56" s="47">
        <f>AM56</f>
        <v>4</v>
      </c>
    </row>
    <row r="57" spans="1:67" x14ac:dyDescent="0.3">
      <c r="A57" s="48" t="s">
        <v>144</v>
      </c>
      <c r="B57" s="49" t="s">
        <v>48</v>
      </c>
      <c r="C57" s="1" t="s">
        <v>48</v>
      </c>
      <c r="D57" s="1" t="s">
        <v>145</v>
      </c>
      <c r="E57" s="50" t="s">
        <v>145</v>
      </c>
      <c r="F57" s="42">
        <v>49</v>
      </c>
      <c r="G57" s="42">
        <v>50</v>
      </c>
      <c r="H57" s="42">
        <v>52</v>
      </c>
      <c r="I57" s="42">
        <v>47</v>
      </c>
      <c r="J57" s="42">
        <v>40</v>
      </c>
      <c r="K57" s="42">
        <v>59</v>
      </c>
      <c r="L57" s="42">
        <v>37</v>
      </c>
      <c r="M57" s="42">
        <v>46</v>
      </c>
      <c r="N57" s="42">
        <v>36</v>
      </c>
      <c r="O57" s="42">
        <v>48</v>
      </c>
      <c r="P57" s="42">
        <v>47</v>
      </c>
      <c r="Q57" s="42">
        <v>39</v>
      </c>
      <c r="R57" s="42">
        <v>68</v>
      </c>
      <c r="S57" s="42">
        <v>61</v>
      </c>
      <c r="T57" s="42">
        <v>47</v>
      </c>
      <c r="U57" s="42">
        <v>42</v>
      </c>
      <c r="V57" s="42">
        <v>61</v>
      </c>
      <c r="W57" s="42">
        <v>51</v>
      </c>
      <c r="X57" s="42">
        <v>39</v>
      </c>
      <c r="Y57" s="42">
        <v>45</v>
      </c>
      <c r="Z57" s="42">
        <v>190</v>
      </c>
      <c r="AA57" s="42">
        <v>162</v>
      </c>
      <c r="AB57" s="42">
        <v>156</v>
      </c>
      <c r="AC57" s="42">
        <v>123</v>
      </c>
      <c r="AD57" s="42">
        <v>123</v>
      </c>
      <c r="AE57" s="42">
        <v>113</v>
      </c>
      <c r="AF57" s="42">
        <v>70</v>
      </c>
      <c r="AG57" s="42">
        <v>64</v>
      </c>
      <c r="AH57" s="42">
        <v>60</v>
      </c>
      <c r="AI57" s="42">
        <v>45</v>
      </c>
      <c r="AJ57" s="42">
        <v>30</v>
      </c>
      <c r="AK57" s="42">
        <v>25</v>
      </c>
      <c r="AL57" s="42">
        <v>13</v>
      </c>
      <c r="AM57" s="42">
        <v>12</v>
      </c>
      <c r="AN57" s="44">
        <v>4</v>
      </c>
      <c r="AO57" s="43">
        <v>28</v>
      </c>
      <c r="AP57" s="45">
        <v>21</v>
      </c>
      <c r="AQ57" s="51">
        <v>55</v>
      </c>
      <c r="AR57" s="51">
        <v>187</v>
      </c>
      <c r="AS57" s="46">
        <f>SUM(F57:Q57)</f>
        <v>550</v>
      </c>
      <c r="AT57" s="3">
        <f>SUM(R57:W57)</f>
        <v>330</v>
      </c>
      <c r="AU57" s="3">
        <f>SUM(X57:AA57)</f>
        <v>436</v>
      </c>
      <c r="AV57" s="3">
        <f>SUM(AB57:AG57)</f>
        <v>649</v>
      </c>
      <c r="AW57" s="47">
        <f>SUM(AH57:AM57)</f>
        <v>185</v>
      </c>
      <c r="AX57" s="46">
        <f>SUM(F57:J57)</f>
        <v>238</v>
      </c>
      <c r="AY57" s="3">
        <f>SUM(K57:O57)</f>
        <v>226</v>
      </c>
      <c r="AZ57" s="3">
        <f>SUM(P57:T57)</f>
        <v>262</v>
      </c>
      <c r="BA57" s="3">
        <f>SUM(U57:Y57)</f>
        <v>238</v>
      </c>
      <c r="BB57" s="3">
        <f>Z57</f>
        <v>190</v>
      </c>
      <c r="BC57" s="3">
        <f>AA57</f>
        <v>162</v>
      </c>
      <c r="BD57" s="3">
        <f>AB57</f>
        <v>156</v>
      </c>
      <c r="BE57" s="3">
        <f>AC57</f>
        <v>123</v>
      </c>
      <c r="BF57" s="3">
        <f>AD57</f>
        <v>123</v>
      </c>
      <c r="BG57" s="3">
        <f>AE57</f>
        <v>113</v>
      </c>
      <c r="BH57" s="3">
        <f>AF57</f>
        <v>70</v>
      </c>
      <c r="BI57" s="3">
        <f>AG57</f>
        <v>64</v>
      </c>
      <c r="BJ57" s="3">
        <f>AH57</f>
        <v>60</v>
      </c>
      <c r="BK57" s="3">
        <f>AI57</f>
        <v>45</v>
      </c>
      <c r="BL57" s="3">
        <f>AJ57</f>
        <v>30</v>
      </c>
      <c r="BM57" s="3">
        <f>AK57</f>
        <v>25</v>
      </c>
      <c r="BN57" s="3">
        <f>AL57</f>
        <v>13</v>
      </c>
      <c r="BO57" s="47">
        <f>AM57</f>
        <v>12</v>
      </c>
    </row>
    <row r="58" spans="1:67" x14ac:dyDescent="0.3">
      <c r="A58" s="48" t="s">
        <v>146</v>
      </c>
      <c r="B58" s="49" t="s">
        <v>48</v>
      </c>
      <c r="C58" s="1" t="s">
        <v>48</v>
      </c>
      <c r="D58" s="1" t="s">
        <v>145</v>
      </c>
      <c r="E58" s="50" t="s">
        <v>147</v>
      </c>
      <c r="F58" s="42">
        <v>7</v>
      </c>
      <c r="G58" s="42">
        <v>5</v>
      </c>
      <c r="H58" s="42">
        <v>8</v>
      </c>
      <c r="I58" s="42">
        <v>4</v>
      </c>
      <c r="J58" s="42">
        <v>6</v>
      </c>
      <c r="K58" s="42">
        <v>1</v>
      </c>
      <c r="L58" s="42">
        <v>6</v>
      </c>
      <c r="M58" s="42">
        <v>6</v>
      </c>
      <c r="N58" s="42">
        <v>4</v>
      </c>
      <c r="O58" s="42">
        <v>9</v>
      </c>
      <c r="P58" s="42">
        <v>6</v>
      </c>
      <c r="Q58" s="42">
        <v>3</v>
      </c>
      <c r="R58" s="42">
        <v>4</v>
      </c>
      <c r="S58" s="42">
        <v>14</v>
      </c>
      <c r="T58" s="42">
        <v>4</v>
      </c>
      <c r="U58" s="42">
        <v>9</v>
      </c>
      <c r="V58" s="42">
        <v>4</v>
      </c>
      <c r="W58" s="42">
        <v>3</v>
      </c>
      <c r="X58" s="42">
        <v>4</v>
      </c>
      <c r="Y58" s="42">
        <v>4</v>
      </c>
      <c r="Z58" s="42">
        <v>14</v>
      </c>
      <c r="AA58" s="42">
        <v>28</v>
      </c>
      <c r="AB58" s="42">
        <v>23</v>
      </c>
      <c r="AC58" s="42">
        <v>18</v>
      </c>
      <c r="AD58" s="42">
        <v>9</v>
      </c>
      <c r="AE58" s="42">
        <v>19</v>
      </c>
      <c r="AF58" s="42">
        <v>12</v>
      </c>
      <c r="AG58" s="42">
        <v>6</v>
      </c>
      <c r="AH58" s="42">
        <v>5</v>
      </c>
      <c r="AI58" s="42">
        <v>13</v>
      </c>
      <c r="AJ58" s="42">
        <v>4</v>
      </c>
      <c r="AK58" s="42">
        <v>4</v>
      </c>
      <c r="AL58" s="42">
        <v>3</v>
      </c>
      <c r="AM58" s="42">
        <v>1</v>
      </c>
      <c r="AN58" s="44">
        <v>0</v>
      </c>
      <c r="AO58" s="43">
        <v>4</v>
      </c>
      <c r="AP58" s="45">
        <v>3</v>
      </c>
      <c r="AQ58" s="51">
        <v>11</v>
      </c>
      <c r="AR58" s="51">
        <v>21</v>
      </c>
      <c r="AS58" s="46">
        <f>SUM(F58:Q58)</f>
        <v>65</v>
      </c>
      <c r="AT58" s="3">
        <f>SUM(R58:W58)</f>
        <v>38</v>
      </c>
      <c r="AU58" s="3">
        <f>SUM(X58:AA58)</f>
        <v>50</v>
      </c>
      <c r="AV58" s="3">
        <f>SUM(AB58:AG58)</f>
        <v>87</v>
      </c>
      <c r="AW58" s="47">
        <f>SUM(AH58:AM58)</f>
        <v>30</v>
      </c>
      <c r="AX58" s="46">
        <f>SUM(F58:J58)</f>
        <v>30</v>
      </c>
      <c r="AY58" s="3">
        <f>SUM(K58:O58)</f>
        <v>26</v>
      </c>
      <c r="AZ58" s="3">
        <f>SUM(P58:T58)</f>
        <v>31</v>
      </c>
      <c r="BA58" s="3">
        <f>SUM(U58:Y58)</f>
        <v>24</v>
      </c>
      <c r="BB58" s="3">
        <f>Z58</f>
        <v>14</v>
      </c>
      <c r="BC58" s="3">
        <f>AA58</f>
        <v>28</v>
      </c>
      <c r="BD58" s="3">
        <f>AB58</f>
        <v>23</v>
      </c>
      <c r="BE58" s="3">
        <f>AC58</f>
        <v>18</v>
      </c>
      <c r="BF58" s="3">
        <f>AD58</f>
        <v>9</v>
      </c>
      <c r="BG58" s="3">
        <f>AE58</f>
        <v>19</v>
      </c>
      <c r="BH58" s="3">
        <f>AF58</f>
        <v>12</v>
      </c>
      <c r="BI58" s="3">
        <f>AG58</f>
        <v>6</v>
      </c>
      <c r="BJ58" s="3">
        <f>AH58</f>
        <v>5</v>
      </c>
      <c r="BK58" s="3">
        <f>AI58</f>
        <v>13</v>
      </c>
      <c r="BL58" s="3">
        <f>AJ58</f>
        <v>4</v>
      </c>
      <c r="BM58" s="3">
        <f>AK58</f>
        <v>4</v>
      </c>
      <c r="BN58" s="3">
        <f>AL58</f>
        <v>3</v>
      </c>
      <c r="BO58" s="47">
        <f>AM58</f>
        <v>1</v>
      </c>
    </row>
    <row r="59" spans="1:67" x14ac:dyDescent="0.3">
      <c r="A59" s="48" t="s">
        <v>148</v>
      </c>
      <c r="B59" s="49" t="s">
        <v>48</v>
      </c>
      <c r="C59" s="1" t="s">
        <v>48</v>
      </c>
      <c r="D59" s="1" t="s">
        <v>145</v>
      </c>
      <c r="E59" s="50" t="s">
        <v>149</v>
      </c>
      <c r="F59" s="42">
        <v>30</v>
      </c>
      <c r="G59" s="42">
        <v>22</v>
      </c>
      <c r="H59" s="42">
        <v>22</v>
      </c>
      <c r="I59" s="42">
        <v>9</v>
      </c>
      <c r="J59" s="42">
        <v>15</v>
      </c>
      <c r="K59" s="42">
        <v>15</v>
      </c>
      <c r="L59" s="42">
        <v>23</v>
      </c>
      <c r="M59" s="42">
        <v>25</v>
      </c>
      <c r="N59" s="42">
        <v>22</v>
      </c>
      <c r="O59" s="42">
        <v>35</v>
      </c>
      <c r="P59" s="42">
        <v>34</v>
      </c>
      <c r="Q59" s="42">
        <v>30</v>
      </c>
      <c r="R59" s="42">
        <v>37</v>
      </c>
      <c r="S59" s="42">
        <v>34</v>
      </c>
      <c r="T59" s="42">
        <v>25</v>
      </c>
      <c r="U59" s="42">
        <v>30</v>
      </c>
      <c r="V59" s="42">
        <v>17</v>
      </c>
      <c r="W59" s="42">
        <v>27</v>
      </c>
      <c r="X59" s="42">
        <v>23</v>
      </c>
      <c r="Y59" s="42">
        <v>24</v>
      </c>
      <c r="Z59" s="42">
        <v>121</v>
      </c>
      <c r="AA59" s="42">
        <v>109</v>
      </c>
      <c r="AB59" s="42">
        <v>72</v>
      </c>
      <c r="AC59" s="42">
        <v>60</v>
      </c>
      <c r="AD59" s="42">
        <v>59</v>
      </c>
      <c r="AE59" s="42">
        <v>70</v>
      </c>
      <c r="AF59" s="42">
        <v>43</v>
      </c>
      <c r="AG59" s="42">
        <v>43</v>
      </c>
      <c r="AH59" s="42">
        <v>25</v>
      </c>
      <c r="AI59" s="42">
        <v>18</v>
      </c>
      <c r="AJ59" s="42">
        <v>19</v>
      </c>
      <c r="AK59" s="42">
        <v>12</v>
      </c>
      <c r="AL59" s="42">
        <v>5</v>
      </c>
      <c r="AM59" s="42">
        <v>8</v>
      </c>
      <c r="AN59" s="44">
        <v>1</v>
      </c>
      <c r="AO59" s="43">
        <v>17</v>
      </c>
      <c r="AP59" s="45">
        <v>13</v>
      </c>
      <c r="AQ59" s="51">
        <v>31</v>
      </c>
      <c r="AR59" s="51">
        <v>44</v>
      </c>
      <c r="AS59" s="46">
        <f>SUM(F59:Q59)</f>
        <v>282</v>
      </c>
      <c r="AT59" s="3">
        <f>SUM(R59:W59)</f>
        <v>170</v>
      </c>
      <c r="AU59" s="3">
        <f>SUM(X59:AA59)</f>
        <v>277</v>
      </c>
      <c r="AV59" s="3">
        <f>SUM(AB59:AG59)</f>
        <v>347</v>
      </c>
      <c r="AW59" s="47">
        <f>SUM(AH59:AM59)</f>
        <v>87</v>
      </c>
      <c r="AX59" s="46">
        <f>SUM(F59:J59)</f>
        <v>98</v>
      </c>
      <c r="AY59" s="3">
        <f>SUM(K59:O59)</f>
        <v>120</v>
      </c>
      <c r="AZ59" s="3">
        <f>SUM(P59:T59)</f>
        <v>160</v>
      </c>
      <c r="BA59" s="3">
        <f>SUM(U59:Y59)</f>
        <v>121</v>
      </c>
      <c r="BB59" s="3">
        <f>Z59</f>
        <v>121</v>
      </c>
      <c r="BC59" s="3">
        <f>AA59</f>
        <v>109</v>
      </c>
      <c r="BD59" s="3">
        <f>AB59</f>
        <v>72</v>
      </c>
      <c r="BE59" s="3">
        <f>AC59</f>
        <v>60</v>
      </c>
      <c r="BF59" s="3">
        <f>AD59</f>
        <v>59</v>
      </c>
      <c r="BG59" s="3">
        <f>AE59</f>
        <v>70</v>
      </c>
      <c r="BH59" s="3">
        <f>AF59</f>
        <v>43</v>
      </c>
      <c r="BI59" s="3">
        <f>AG59</f>
        <v>43</v>
      </c>
      <c r="BJ59" s="3">
        <f>AH59</f>
        <v>25</v>
      </c>
      <c r="BK59" s="3">
        <f>AI59</f>
        <v>18</v>
      </c>
      <c r="BL59" s="3">
        <f>AJ59</f>
        <v>19</v>
      </c>
      <c r="BM59" s="3">
        <f>AK59</f>
        <v>12</v>
      </c>
      <c r="BN59" s="3">
        <f>AL59</f>
        <v>5</v>
      </c>
      <c r="BO59" s="47">
        <f>AM59</f>
        <v>8</v>
      </c>
    </row>
    <row r="60" spans="1:67" x14ac:dyDescent="0.3">
      <c r="A60" s="48" t="s">
        <v>150</v>
      </c>
      <c r="B60" s="49" t="s">
        <v>48</v>
      </c>
      <c r="C60" s="1" t="s">
        <v>48</v>
      </c>
      <c r="D60" s="1" t="s">
        <v>145</v>
      </c>
      <c r="E60" s="50" t="s">
        <v>151</v>
      </c>
      <c r="F60" s="42">
        <v>13</v>
      </c>
      <c r="G60" s="42">
        <v>10</v>
      </c>
      <c r="H60" s="42">
        <v>17</v>
      </c>
      <c r="I60" s="42">
        <v>18</v>
      </c>
      <c r="J60" s="42">
        <v>16</v>
      </c>
      <c r="K60" s="42">
        <v>14</v>
      </c>
      <c r="L60" s="42">
        <v>22</v>
      </c>
      <c r="M60" s="42">
        <v>30</v>
      </c>
      <c r="N60" s="42">
        <v>13</v>
      </c>
      <c r="O60" s="42">
        <v>27</v>
      </c>
      <c r="P60" s="42">
        <v>24</v>
      </c>
      <c r="Q60" s="42">
        <v>22</v>
      </c>
      <c r="R60" s="42">
        <v>16</v>
      </c>
      <c r="S60" s="42">
        <v>33</v>
      </c>
      <c r="T60" s="42">
        <v>23</v>
      </c>
      <c r="U60" s="42">
        <v>23</v>
      </c>
      <c r="V60" s="42">
        <v>11</v>
      </c>
      <c r="W60" s="42">
        <v>16</v>
      </c>
      <c r="X60" s="42">
        <v>17</v>
      </c>
      <c r="Y60" s="42">
        <v>7</v>
      </c>
      <c r="Z60" s="42">
        <v>68</v>
      </c>
      <c r="AA60" s="42">
        <v>62</v>
      </c>
      <c r="AB60" s="42">
        <v>40</v>
      </c>
      <c r="AC60" s="42">
        <v>48</v>
      </c>
      <c r="AD60" s="42">
        <v>38</v>
      </c>
      <c r="AE60" s="42">
        <v>37</v>
      </c>
      <c r="AF60" s="42">
        <v>21</v>
      </c>
      <c r="AG60" s="42">
        <v>17</v>
      </c>
      <c r="AH60" s="42">
        <v>12</v>
      </c>
      <c r="AI60" s="42">
        <v>10</v>
      </c>
      <c r="AJ60" s="42">
        <v>4</v>
      </c>
      <c r="AK60" s="42">
        <v>4</v>
      </c>
      <c r="AL60" s="42">
        <v>2</v>
      </c>
      <c r="AM60" s="42">
        <v>4</v>
      </c>
      <c r="AN60" s="44">
        <v>0</v>
      </c>
      <c r="AO60" s="43">
        <v>5</v>
      </c>
      <c r="AP60" s="45">
        <v>8</v>
      </c>
      <c r="AQ60" s="51">
        <v>16</v>
      </c>
      <c r="AR60" s="51">
        <v>38</v>
      </c>
      <c r="AS60" s="46">
        <f>SUM(F60:Q60)</f>
        <v>226</v>
      </c>
      <c r="AT60" s="3">
        <f>SUM(R60:W60)</f>
        <v>122</v>
      </c>
      <c r="AU60" s="3">
        <f>SUM(X60:AA60)</f>
        <v>154</v>
      </c>
      <c r="AV60" s="3">
        <f>SUM(AB60:AG60)</f>
        <v>201</v>
      </c>
      <c r="AW60" s="47">
        <f>SUM(AH60:AM60)</f>
        <v>36</v>
      </c>
      <c r="AX60" s="46">
        <f>SUM(F60:J60)</f>
        <v>74</v>
      </c>
      <c r="AY60" s="3">
        <f>SUM(K60:O60)</f>
        <v>106</v>
      </c>
      <c r="AZ60" s="3">
        <f>SUM(P60:T60)</f>
        <v>118</v>
      </c>
      <c r="BA60" s="3">
        <f>SUM(U60:Y60)</f>
        <v>74</v>
      </c>
      <c r="BB60" s="3">
        <f>Z60</f>
        <v>68</v>
      </c>
      <c r="BC60" s="3">
        <f>AA60</f>
        <v>62</v>
      </c>
      <c r="BD60" s="3">
        <f>AB60</f>
        <v>40</v>
      </c>
      <c r="BE60" s="3">
        <f>AC60</f>
        <v>48</v>
      </c>
      <c r="BF60" s="3">
        <f>AD60</f>
        <v>38</v>
      </c>
      <c r="BG60" s="3">
        <f>AE60</f>
        <v>37</v>
      </c>
      <c r="BH60" s="3">
        <f>AF60</f>
        <v>21</v>
      </c>
      <c r="BI60" s="3">
        <f>AG60</f>
        <v>17</v>
      </c>
      <c r="BJ60" s="3">
        <f>AH60</f>
        <v>12</v>
      </c>
      <c r="BK60" s="3">
        <f>AI60</f>
        <v>10</v>
      </c>
      <c r="BL60" s="3">
        <f>AJ60</f>
        <v>4</v>
      </c>
      <c r="BM60" s="3">
        <f>AK60</f>
        <v>4</v>
      </c>
      <c r="BN60" s="3">
        <f>AL60</f>
        <v>2</v>
      </c>
      <c r="BO60" s="47">
        <f>AM60</f>
        <v>4</v>
      </c>
    </row>
  </sheetData>
  <mergeCells count="3">
    <mergeCell ref="AR6:AR7"/>
    <mergeCell ref="AN6:AP6"/>
    <mergeCell ref="AQ6:AQ7"/>
  </mergeCells>
  <conditionalFormatting sqref="AP8:AR60 F8:AN60">
    <cfRule type="cellIs" dxfId="0" priority="5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Pob x Genero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2024-09-13T16:07:05Z</dcterms:created>
  <dcterms:modified xsi:type="dcterms:W3CDTF">2024-09-13T16:14:39Z</dcterms:modified>
</cp:coreProperties>
</file>